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F9FC3E79-2D04-4DB0-8180-63D1AD3F85E6}" xr6:coauthVersionLast="47" xr6:coauthVersionMax="47" xr10:uidLastSave="{00000000-0000-0000-0000-000000000000}"/>
  <bookViews>
    <workbookView xWindow="-120" yWindow="-120" windowWidth="29040" windowHeight="15840" activeTab="2" xr2:uid="{739BF465-6F19-4971-AAAA-4465BF7FFE4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<sst xmlns="http://schemas.openxmlformats.org/spreadsheetml/2006/main" count="1293" uniqueCount="147">
  <si>
    <t>Project Name: CNSW-NNSW Option 2</t>
  </si>
  <si>
    <t>Indirect Cost Selection</t>
  </si>
  <si>
    <t xml:space="preserve">Project Description: (Pre-requisite: CNSW-NNSW Option 1)_x000D_
• Expand Central (Hub5) switching station to 500/330kV substation with 3 x 500/330/33kV 1,500 MVA transformers_x000D_
• Operate line between Central (Hub5) and Central South (Hub1) from 330 kV to 500 kV _x000D_
• New 500 kV DCST from Central (Hub 5) to Bayswater  with Quad Orange conductor_x000D_
• 4 x 500 kV 150 MVAr line shunt reactors (in total) are required for 500kV DCST  line between Central (Hub 5) and Bayswater_x000D_
_x000D_
</t>
  </si>
  <si>
    <t>Total Network Elements Cost Category</t>
  </si>
  <si>
    <t>$1000-$1500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</si>
  <si>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</si>
  <si>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</si>
  <si>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</si>
  <si>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</si>
  <si>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</si>
  <si>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</si>
  <si>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</si>
  <si>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</si>
  <si>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</si>
  <si>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</si>
  <si>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</si>
  <si>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</si>
  <si>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CNSW-NNSW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</si>
  <si>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</si>
  <si>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</si>
  <si>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</si>
  <si>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</si>
  <si>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</si>
  <si>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</si>
  <si>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</si>
  <si>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</si>
  <si>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</si>
  <si>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</si>
  <si>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</si>
  <si>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</si>
  <si>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</si>
  <si>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</si>
  <si>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</si>
  <si>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</si>
  <si>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Hub 5 - Bayswater</t>
  </si>
  <si>
    <t>Hub 1 Substation</t>
  </si>
  <si>
    <t>Bayswater Substation</t>
  </si>
  <si>
    <t>Hub 5</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</si>
  <si>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</si>
  <si>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</si>
  <si>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</si>
  <si>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</si>
  <si>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</si>
  <si>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</si>
  <si>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</si>
  <si>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</si>
  <si>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</si>
  <si>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</si>
  <si>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</si>
  <si>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</si>
  <si>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</si>
  <si>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</si>
  <si>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</si>
  <si>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</si>
  <si>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</si>
  <si>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</si>
  <si>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</si>
  <si>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</si>
  <si>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</si>
  <si>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</si>
  <si>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</si>
  <si>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</si>
  <si>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</si>
  <si>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</si>
  <si>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</si>
  <si>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</si>
  <si>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</si>
  <si>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</si>
  <si>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</si>
  <si>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</si>
  <si>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</si>
  <si>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</si>
  <si>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</si>
  <si>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</si>
  <si>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</si>
  <si>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</si>
  <si>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</si>
  <si>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</si>
  <si>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</si>
  <si>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</si>
  <si>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</si>
  <si>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</si>
  <si>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</si>
  <si>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Greenfield or brownfield</t>
  </si>
  <si>
    <t>Greenfield</t>
  </si>
  <si>
    <t>Land Use</t>
  </si>
  <si>
    <t>Grazing</t>
  </si>
  <si>
    <t>Location (regional/distance factors)</t>
  </si>
  <si>
    <t>Remote</t>
  </si>
  <si>
    <t>Location wind loading zones</t>
  </si>
  <si>
    <t>Non-cyclone region</t>
  </si>
  <si>
    <t>Proportion of environmentally sensitive areas</t>
  </si>
  <si>
    <t>50 percent</t>
  </si>
  <si>
    <t>Terrain</t>
  </si>
  <si>
    <t>Hilly/Undulating</t>
  </si>
  <si>
    <t>Project network element size</t>
  </si>
  <si>
    <t>Above 200 km</t>
  </si>
  <si>
    <t>Jurisdiction</t>
  </si>
  <si>
    <t>NSW - Northern</t>
  </si>
  <si>
    <t>Total Adjustment Rate %</t>
  </si>
  <si>
    <t>Adjusted Baseline</t>
  </si>
  <si>
    <t>Known Risks:</t>
  </si>
  <si>
    <t>Overhead line known risk</t>
  </si>
  <si>
    <t>Cultural heritage</t>
  </si>
  <si>
    <t>BAU</t>
  </si>
  <si>
    <t>Geotechnical findings</t>
  </si>
  <si>
    <t>Macroeconomic influence</t>
  </si>
  <si>
    <t>Outage restrictions</t>
  </si>
  <si>
    <t>Weather delays</t>
  </si>
  <si>
    <t>Compulsory acquisition</t>
  </si>
  <si>
    <t>Environmental offset risks</t>
  </si>
  <si>
    <t>High</t>
  </si>
  <si>
    <t>Market activity</t>
  </si>
  <si>
    <t>Project complexity</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</si>
  <si>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</si>
  <si>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</si>
  <si>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</si>
  <si>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</si>
  <si>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</si>
  <si>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</si>
  <si>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</si>
  <si>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</si>
  <si>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</si>
  <si>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</si>
  <si>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</si>
  <si>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</si>
  <si>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</si>
  <si>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</si>
  <si>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</si>
  <si>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</si>
  <si>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3CB Diameter 2CBs</t>
  </si>
  <si>
    <t>lot</t>
  </si>
  <si>
    <t>Station project attribute</t>
  </si>
  <si>
    <t># of total Bays 16 - 20</t>
  </si>
  <si>
    <t>Brownfield</t>
  </si>
  <si>
    <t>Station known risk</t>
  </si>
  <si>
    <t>Station unknown risk</t>
  </si>
  <si>
    <t>Network Element 3</t>
  </si>
  <si>
    <t>1CB Diameter 1CB</t>
  </si>
  <si>
    <t>Reactive Plant</t>
  </si>
  <si>
    <t>Reactor 150MVAr</t>
  </si>
  <si>
    <t>ea.</t>
  </si>
  <si>
    <t>NSW - Central</t>
  </si>
  <si>
    <t>Network Element 4</t>
  </si>
  <si>
    <t>Transformer</t>
  </si>
  <si>
    <t>2 winding Tx (3ph) 1500MVA</t>
  </si>
  <si>
    <t xml:space="preserve"> 500/330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</si>
</sst>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3DBD5-513E-4939-882A-A4C03E966050}">
  <sheetPr codeName="Sheet23"/>
  <dimension ref="D1:O33"/>
  <sheetViews>
    <sheetView workbookViewId="0">
      <selection activeCell="D19" sqref="D19:O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1121989165.926517</v>
      </c>
      <c r="G20" s="35">
        <v>313245808.31227845</v>
      </c>
      <c r="H20" s="35">
        <v>229037800.94209719</v>
      </c>
      <c r="I20" s="35">
        <v>293811896.57613981</v>
      </c>
      <c r="J20" s="35">
        <v>0</v>
      </c>
      <c r="K20" s="35">
        <v>40722142.740851521</v>
      </c>
      <c r="L20" s="35">
        <v>0</v>
      </c>
      <c r="M20" s="35">
        <v>47395468.152669787</v>
      </c>
      <c r="N20" s="35">
        <v>88180976.035080016</v>
      </c>
      <c r="O20" s="36">
        <v>109595073.1674</v>
      </c>
    </row>
    <row r="21" spans="4:15" x14ac:dyDescent="0.25">
      <c r="D21" s="37">
        <v>2</v>
      </c>
      <c r="E21" t="s">
        <v>35</v>
      </c>
      <c r="F21" s="34">
        <v>16660489.596279278</v>
      </c>
      <c r="G21" s="35">
        <v>6011502.7754366137</v>
      </c>
      <c r="H21" s="35">
        <v>5270152.6969531449</v>
      </c>
      <c r="I21" s="35">
        <v>1544720.7317221682</v>
      </c>
      <c r="J21" s="35">
        <v>735767.76067027205</v>
      </c>
      <c r="K21" s="35">
        <v>1354532.7110198401</v>
      </c>
      <c r="L21" s="35">
        <v>274717.45166976005</v>
      </c>
      <c r="M21" s="35">
        <v>1469095.4688074801</v>
      </c>
      <c r="N21" s="35">
        <v>0</v>
      </c>
      <c r="O21" s="36">
        <v>0</v>
      </c>
    </row>
    <row r="22" spans="4:15" x14ac:dyDescent="0.25">
      <c r="D22" s="37">
        <v>3</v>
      </c>
      <c r="E22" t="s">
        <v>36</v>
      </c>
      <c r="F22" s="34">
        <v>48184933.847849987</v>
      </c>
      <c r="G22" s="35">
        <v>23655230.920926355</v>
      </c>
      <c r="H22" s="35">
        <v>14016063.168811705</v>
      </c>
      <c r="I22" s="35">
        <v>3632010.6462079445</v>
      </c>
      <c r="J22" s="35">
        <v>1470588.4270841281</v>
      </c>
      <c r="K22" s="35">
        <v>2579290.2013507197</v>
      </c>
      <c r="L22" s="35">
        <v>594059.92240320006</v>
      </c>
      <c r="M22" s="35">
        <v>2237690.5610659397</v>
      </c>
      <c r="N22" s="35">
        <v>0</v>
      </c>
      <c r="O22" s="36">
        <v>0</v>
      </c>
    </row>
    <row r="23" spans="4:15" ht="15.75" thickBot="1" x14ac:dyDescent="0.3">
      <c r="D23" s="38">
        <v>4</v>
      </c>
      <c r="E23" t="s">
        <v>37</v>
      </c>
      <c r="F23" s="34">
        <v>208071469.27447531</v>
      </c>
      <c r="G23" s="35">
        <v>121317067.10018264</v>
      </c>
      <c r="H23" s="35">
        <v>44232550.59407185</v>
      </c>
      <c r="I23" s="35">
        <v>16625163.596153116</v>
      </c>
      <c r="J23" s="35">
        <v>4965485.2490232009</v>
      </c>
      <c r="K23" s="35">
        <v>11033723.954436481</v>
      </c>
      <c r="L23" s="35">
        <v>2499137.3159596799</v>
      </c>
      <c r="M23" s="35">
        <v>7398341.4646483408</v>
      </c>
      <c r="N23" s="35">
        <v>0</v>
      </c>
      <c r="O23" s="36">
        <v>0</v>
      </c>
    </row>
    <row r="24" spans="4:15" ht="15.75" thickBot="1" x14ac:dyDescent="0.3">
      <c r="D24" s="39"/>
      <c r="E24" s="40" t="s">
        <v>38</v>
      </c>
      <c r="F24" s="41">
        <v>1394906058.6451218</v>
      </c>
      <c r="G24" s="42">
        <v>464229609.10882407</v>
      </c>
      <c r="H24" s="42">
        <v>292556567.40193391</v>
      </c>
      <c r="I24" s="42">
        <v>315613791.55022305</v>
      </c>
      <c r="J24" s="42">
        <v>7171841.436777601</v>
      </c>
      <c r="K24" s="42">
        <v>55689689.607658565</v>
      </c>
      <c r="L24" s="42">
        <v>3367914.69003264</v>
      </c>
      <c r="M24" s="42">
        <v>58500595.647191554</v>
      </c>
      <c r="N24" s="42">
        <v>88180976.035080016</v>
      </c>
      <c r="O24" s="43">
        <v>109595073.1674</v>
      </c>
    </row>
    <row r="25" spans="4:15" x14ac:dyDescent="0.25">
      <c r="E25" s="44" t="s">
        <v>39</v>
      </c>
      <c r="F25" s="45"/>
      <c r="G25" s="46"/>
      <c r="H25" s="46"/>
      <c r="I25" s="46"/>
      <c r="J25" s="46"/>
      <c r="K25" s="46"/>
      <c r="L25" s="46"/>
      <c r="M25" s="46"/>
      <c r="N25" s="46"/>
      <c r="O25" s="46"/>
    </row>
    <row r="26" spans="4:15" x14ac:dyDescent="0.25">
      <c r="E26" s="47" t="s">
        <v>40</v>
      </c>
      <c r="F26" s="34">
        <v>36128066.920000002</v>
      </c>
      <c r="G26" s="46"/>
      <c r="H26" s="46"/>
      <c r="I26" s="46"/>
      <c r="J26" s="46"/>
      <c r="K26" s="46"/>
      <c r="L26" s="46"/>
      <c r="M26" s="46"/>
      <c r="N26" s="46"/>
      <c r="O26" s="46"/>
    </row>
    <row r="27" spans="4:15" x14ac:dyDescent="0.25">
      <c r="D27" s="39"/>
      <c r="E27" s="47" t="s">
        <v>41</v>
      </c>
      <c r="F27" s="34">
        <v>28316592.989999998</v>
      </c>
      <c r="G27" s="46"/>
      <c r="H27" s="46"/>
      <c r="I27" s="46"/>
      <c r="J27" s="46"/>
      <c r="K27" s="46"/>
      <c r="L27" s="46"/>
      <c r="M27" s="46"/>
      <c r="N27" s="46"/>
      <c r="O27" s="46"/>
    </row>
    <row r="28" spans="4:15" x14ac:dyDescent="0.25">
      <c r="E28" s="47" t="s">
        <v>42</v>
      </c>
      <c r="F28" s="34">
        <v>12205428.01</v>
      </c>
      <c r="G28" s="46"/>
      <c r="H28" s="46"/>
      <c r="I28" s="46"/>
      <c r="J28" s="46"/>
      <c r="K28" s="46"/>
      <c r="L28" s="46"/>
      <c r="M28" s="46"/>
      <c r="N28" s="46"/>
      <c r="O28" s="46"/>
    </row>
    <row r="29" spans="4:15" x14ac:dyDescent="0.25">
      <c r="E29" s="47" t="s">
        <v>43</v>
      </c>
      <c r="F29" s="34">
        <v>8787908.1699999999</v>
      </c>
      <c r="G29" s="46"/>
      <c r="H29" s="46"/>
      <c r="I29" s="46"/>
      <c r="J29" s="46"/>
      <c r="K29" s="46"/>
      <c r="L29" s="46"/>
      <c r="M29" s="46"/>
      <c r="N29" s="46"/>
      <c r="O29" s="46"/>
    </row>
    <row r="30" spans="4:15" x14ac:dyDescent="0.25">
      <c r="E30" s="47" t="s">
        <v>44</v>
      </c>
      <c r="F30" s="34">
        <v>7323256.8099999996</v>
      </c>
      <c r="G30" s="46"/>
      <c r="H30" s="46"/>
      <c r="I30" s="46"/>
      <c r="J30" s="46"/>
      <c r="K30" s="46"/>
      <c r="L30" s="46"/>
      <c r="M30" s="46"/>
      <c r="N30" s="46"/>
      <c r="O30" s="46"/>
    </row>
    <row r="31" spans="4:15" x14ac:dyDescent="0.25">
      <c r="E31" s="47" t="s">
        <v>45</v>
      </c>
      <c r="F31" s="34">
        <v>4882171.21</v>
      </c>
      <c r="G31" s="46"/>
      <c r="H31" s="46"/>
      <c r="I31" s="46"/>
      <c r="J31" s="46"/>
      <c r="K31" s="46"/>
      <c r="L31" s="46"/>
      <c r="M31" s="46"/>
      <c r="N31" s="46"/>
      <c r="O31" s="46"/>
    </row>
    <row r="32" spans="4:15" ht="15.75" thickBot="1" x14ac:dyDescent="0.3">
      <c r="E32" s="48" t="s">
        <v>46</v>
      </c>
      <c r="F32" s="49">
        <v>97643424.109999999</v>
      </c>
      <c r="G32" s="46"/>
      <c r="H32" s="46"/>
      <c r="I32" s="46"/>
      <c r="J32" s="46"/>
      <c r="K32" s="46"/>
      <c r="L32" s="46"/>
      <c r="M32" s="46"/>
      <c r="N32" s="46"/>
      <c r="O32" s="46"/>
    </row>
    <row r="33" spans="4:15" ht="15.75" thickBot="1" x14ac:dyDescent="0.3">
      <c r="D33" s="39"/>
      <c r="E33" s="50" t="s">
        <v>47</v>
      </c>
      <c r="F33" s="51">
        <v>1492549482.75</v>
      </c>
      <c r="G33" s="46"/>
      <c r="H33" s="46"/>
      <c r="I33" s="46"/>
      <c r="J33" s="46"/>
      <c r="K33" s="46"/>
      <c r="L33" s="46"/>
      <c r="M33" s="46"/>
      <c r="N33" s="46"/>
      <c r="O33"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0ABF4-FD31-43D0-A8D7-918F815CFE6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48</v>
      </c>
      <c r="E5" s="2"/>
      <c r="F5" s="2"/>
      <c r="G5" s="2"/>
      <c r="H5" s="2"/>
      <c r="I5" s="15" t="s">
        <v>10</v>
      </c>
      <c r="J5" s="16"/>
      <c r="K5" s="16"/>
      <c r="L5" s="17" t="s">
        <v>11</v>
      </c>
      <c r="M5" s="18"/>
    </row>
    <row r="6" spans="4:14" ht="15.75" customHeight="1" thickTop="1" x14ac:dyDescent="0.25">
      <c r="D6" s="6" t="s">
        <v>49</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50</v>
      </c>
      <c r="E15" s="30" t="s">
        <v>51</v>
      </c>
      <c r="F15" s="54" t="s">
        <v>25</v>
      </c>
      <c r="G15" s="31" t="s">
        <v>26</v>
      </c>
      <c r="H15" s="31" t="s">
        <v>27</v>
      </c>
      <c r="I15" s="31" t="s">
        <v>28</v>
      </c>
      <c r="J15" s="31" t="s">
        <v>29</v>
      </c>
      <c r="K15" s="31" t="s">
        <v>30</v>
      </c>
      <c r="L15" s="31" t="s">
        <v>31</v>
      </c>
      <c r="M15" s="31" t="s">
        <v>32</v>
      </c>
      <c r="N15" s="32" t="s">
        <v>33</v>
      </c>
    </row>
    <row r="16" spans="4:14" x14ac:dyDescent="0.25">
      <c r="D16" s="55" t="s">
        <v>52</v>
      </c>
      <c r="E16" s="56">
        <v>893111393.53999996</v>
      </c>
      <c r="F16" s="46">
        <v>327069946.15999997</v>
      </c>
      <c r="G16" s="46">
        <v>179041871.95999998</v>
      </c>
      <c r="H16" s="46">
        <v>194339410.48000002</v>
      </c>
      <c r="I16" s="46">
        <v>4347127</v>
      </c>
      <c r="J16" s="46">
        <v>36400353.959999993</v>
      </c>
      <c r="K16" s="46">
        <v>2009649.1199999999</v>
      </c>
      <c r="L16" s="46">
        <v>45412386.189999998</v>
      </c>
      <c r="M16" s="46">
        <v>62011938.140000001</v>
      </c>
      <c r="N16" s="57">
        <v>42478710.530000001</v>
      </c>
    </row>
    <row r="17" spans="4:14" x14ac:dyDescent="0.25">
      <c r="D17" s="55" t="s">
        <v>53</v>
      </c>
      <c r="E17" s="56">
        <v>985483984.98674273</v>
      </c>
      <c r="F17" s="46">
        <v>343524735.402964</v>
      </c>
      <c r="G17" s="46">
        <v>212533867.38365459</v>
      </c>
      <c r="H17" s="46">
        <v>227767867.39884329</v>
      </c>
      <c r="I17" s="46">
        <v>5433213.2096800003</v>
      </c>
      <c r="J17" s="46">
        <v>41281802.672003999</v>
      </c>
      <c r="K17" s="46">
        <v>2551450.522752</v>
      </c>
      <c r="L17" s="46">
        <v>54101593.540844999</v>
      </c>
      <c r="M17" s="46">
        <v>55810744.326000005</v>
      </c>
      <c r="N17" s="57">
        <v>42478710.530000001</v>
      </c>
    </row>
    <row r="18" spans="4:14" x14ac:dyDescent="0.25">
      <c r="D18" s="58" t="s">
        <v>54</v>
      </c>
      <c r="E18" s="56">
        <v>56079933.648197681</v>
      </c>
      <c r="F18" s="46">
        <v>1604313.9168155279</v>
      </c>
      <c r="G18" s="46">
        <v>5420846.6010609642</v>
      </c>
      <c r="H18" s="46">
        <v>6505187.9772422425</v>
      </c>
      <c r="I18" s="46">
        <v>0</v>
      </c>
      <c r="J18" s="46">
        <v>0</v>
      </c>
      <c r="K18" s="46">
        <v>0</v>
      </c>
      <c r="L18" s="46">
        <v>70874.623078947494</v>
      </c>
      <c r="M18" s="46">
        <v>0</v>
      </c>
      <c r="N18" s="57">
        <v>42478710.530000001</v>
      </c>
    </row>
    <row r="19" spans="4:14" ht="15.75" thickBot="1" x14ac:dyDescent="0.3">
      <c r="D19" s="58" t="s">
        <v>55</v>
      </c>
      <c r="E19" s="56">
        <v>353342140.01018071</v>
      </c>
      <c r="F19" s="46">
        <v>119100559.7890445</v>
      </c>
      <c r="G19" s="46">
        <v>74601853.417218313</v>
      </c>
      <c r="H19" s="46">
        <v>81340736.174137488</v>
      </c>
      <c r="I19" s="46">
        <v>1738628.2270976002</v>
      </c>
      <c r="J19" s="46">
        <v>14407886.935654562</v>
      </c>
      <c r="K19" s="46">
        <v>816464.16728063999</v>
      </c>
      <c r="L19" s="46">
        <v>4328127.4832675997</v>
      </c>
      <c r="M19" s="46">
        <v>32370231.709080007</v>
      </c>
      <c r="N19" s="57">
        <v>24637652.107400004</v>
      </c>
    </row>
    <row r="20" spans="4:14" ht="15.75" thickBot="1" x14ac:dyDescent="0.3">
      <c r="D20" s="59" t="s">
        <v>56</v>
      </c>
      <c r="E20" s="60">
        <v>1394906058.6451211</v>
      </c>
      <c r="F20" s="61">
        <v>464229609.10882401</v>
      </c>
      <c r="G20" s="62">
        <v>292556567.40193385</v>
      </c>
      <c r="H20" s="62">
        <v>315613791.55022299</v>
      </c>
      <c r="I20" s="62">
        <v>7171841.436777601</v>
      </c>
      <c r="J20" s="62">
        <v>55689689.607658565</v>
      </c>
      <c r="K20" s="62">
        <v>3367914.69003264</v>
      </c>
      <c r="L20" s="62">
        <v>58500595.647191547</v>
      </c>
      <c r="M20" s="62">
        <v>88180976.035080016</v>
      </c>
      <c r="N20" s="63">
        <v>109595073.1674</v>
      </c>
    </row>
    <row r="21" spans="4:14" x14ac:dyDescent="0.25">
      <c r="D21" s="64" t="s">
        <v>57</v>
      </c>
      <c r="E21" s="65"/>
      <c r="F21" s="66"/>
      <c r="G21" s="66"/>
      <c r="H21" s="66"/>
      <c r="I21" s="66"/>
      <c r="J21" s="66"/>
      <c r="K21" s="66"/>
      <c r="L21" s="66"/>
      <c r="M21" s="66"/>
      <c r="N21" s="66"/>
    </row>
    <row r="22" spans="4:14" x14ac:dyDescent="0.25">
      <c r="D22" s="67" t="s">
        <v>40</v>
      </c>
      <c r="E22" s="68">
        <v>36128066.918908663</v>
      </c>
      <c r="F22" s="46"/>
      <c r="G22" s="46"/>
      <c r="H22" s="46"/>
      <c r="I22" s="46"/>
      <c r="J22" s="46"/>
      <c r="K22" s="46"/>
      <c r="L22" s="46"/>
      <c r="M22" s="46"/>
      <c r="N22" s="46"/>
    </row>
    <row r="23" spans="4:14" x14ac:dyDescent="0.25">
      <c r="D23" s="67" t="s">
        <v>41</v>
      </c>
      <c r="E23" s="68">
        <v>28316592.990495976</v>
      </c>
      <c r="F23" s="46"/>
      <c r="G23" s="46"/>
      <c r="H23" s="46"/>
      <c r="I23" s="46"/>
      <c r="J23" s="46"/>
      <c r="K23" s="46"/>
      <c r="L23" s="46"/>
      <c r="M23" s="46"/>
      <c r="N23" s="46"/>
    </row>
    <row r="24" spans="4:14" x14ac:dyDescent="0.25">
      <c r="D24" s="67" t="s">
        <v>42</v>
      </c>
      <c r="E24" s="68">
        <v>12205428.013144817</v>
      </c>
      <c r="F24" s="46"/>
      <c r="G24" s="46"/>
      <c r="H24" s="46"/>
      <c r="I24" s="46"/>
      <c r="J24" s="46"/>
      <c r="K24" s="46"/>
      <c r="L24" s="46"/>
      <c r="M24" s="46"/>
      <c r="N24" s="46"/>
    </row>
    <row r="25" spans="4:14" x14ac:dyDescent="0.25">
      <c r="D25" s="67" t="s">
        <v>43</v>
      </c>
      <c r="E25" s="68">
        <v>8787908.1694642678</v>
      </c>
      <c r="F25" s="46"/>
      <c r="G25" s="46"/>
      <c r="H25" s="46"/>
      <c r="I25" s="46"/>
      <c r="J25" s="46"/>
      <c r="K25" s="46"/>
      <c r="L25" s="46"/>
      <c r="M25" s="46"/>
      <c r="N25" s="46"/>
    </row>
    <row r="26" spans="4:14" x14ac:dyDescent="0.25">
      <c r="D26" s="67" t="s">
        <v>44</v>
      </c>
      <c r="E26" s="68">
        <v>7323256.8078868911</v>
      </c>
      <c r="F26" s="46"/>
      <c r="G26" s="46"/>
      <c r="H26" s="46"/>
      <c r="I26" s="46"/>
      <c r="J26" s="46"/>
      <c r="K26" s="46"/>
      <c r="L26" s="46"/>
      <c r="M26" s="46"/>
      <c r="N26" s="46"/>
    </row>
    <row r="27" spans="4:14" x14ac:dyDescent="0.25">
      <c r="D27" s="67" t="s">
        <v>45</v>
      </c>
      <c r="E27" s="68">
        <v>4882171.2052579271</v>
      </c>
      <c r="F27" s="46"/>
      <c r="G27" s="46"/>
      <c r="H27" s="46"/>
      <c r="I27" s="46"/>
      <c r="J27" s="46"/>
      <c r="K27" s="46"/>
      <c r="L27" s="46"/>
      <c r="M27" s="46"/>
      <c r="N27" s="46"/>
    </row>
    <row r="28" spans="4:14" ht="15.75" thickBot="1" x14ac:dyDescent="0.3">
      <c r="D28" s="69" t="s">
        <v>46</v>
      </c>
      <c r="E28" s="65">
        <v>97643424.105158538</v>
      </c>
      <c r="F28" s="46"/>
      <c r="G28" s="46"/>
      <c r="H28" s="46"/>
      <c r="I28" s="46"/>
      <c r="J28" s="46"/>
      <c r="K28" s="46"/>
      <c r="L28" s="46"/>
      <c r="M28" s="46"/>
      <c r="N28" s="46"/>
    </row>
    <row r="29" spans="4:14" ht="15.75" thickBot="1" x14ac:dyDescent="0.3">
      <c r="D29" s="59" t="s">
        <v>47</v>
      </c>
      <c r="E29" s="70">
        <v>1492549482.7502797</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1AED8-A5C1-48C2-84D5-FDDE7FE7F46B}">
  <sheetPr codeName="Sheet25"/>
  <dimension ref="A1:U173"/>
  <sheetViews>
    <sheetView tabSelected="1" topLeftCell="C1" workbookViewId="0">
      <selection activeCell="A138" sqref="A138:B17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58</v>
      </c>
      <c r="E5" s="2"/>
      <c r="F5" s="2"/>
      <c r="G5" s="2"/>
      <c r="H5" s="2"/>
    </row>
    <row r="6" spans="4:14" ht="18.75" customHeight="1" x14ac:dyDescent="0.25">
      <c r="D6" s="5" t="s">
        <v>59</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60</v>
      </c>
    </row>
    <row r="18" spans="1:21" x14ac:dyDescent="0.25">
      <c r="D18" s="72" t="s">
        <v>34</v>
      </c>
      <c r="E18" s="2"/>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500</v>
      </c>
      <c r="I21" s="79">
        <v>217</v>
      </c>
      <c r="J21" s="73" t="s">
        <v>74</v>
      </c>
      <c r="K21" s="80">
        <v>220496261.06</v>
      </c>
      <c r="L21" s="80">
        <v>141432038.41999999</v>
      </c>
      <c r="M21" s="80">
        <v>181430380.81</v>
      </c>
      <c r="N21" s="80">
        <v>0</v>
      </c>
      <c r="O21" s="80">
        <v>27469154.640000001</v>
      </c>
      <c r="P21" s="80">
        <v>0</v>
      </c>
      <c r="Q21" s="80">
        <v>37860757.07</v>
      </c>
      <c r="R21" s="80">
        <v>62011938.140000001</v>
      </c>
      <c r="S21" s="80">
        <v>42478710.530000001</v>
      </c>
      <c r="T21" s="80">
        <v>713179240.66999996</v>
      </c>
      <c r="U21" s="81">
        <v>0.63563825955580444</v>
      </c>
    </row>
    <row r="22" spans="1:21" x14ac:dyDescent="0.25">
      <c r="A22" t="b">
        <v>1</v>
      </c>
      <c r="B22" t="b">
        <v>1</v>
      </c>
      <c r="D22" s="78" t="s">
        <v>75</v>
      </c>
      <c r="E22" s="73" t="s">
        <v>76</v>
      </c>
      <c r="F22" s="73" t="s">
        <v>76</v>
      </c>
      <c r="G22" s="73" t="s">
        <v>76</v>
      </c>
      <c r="H22" s="73" t="s">
        <v>76</v>
      </c>
      <c r="I22" s="79" t="s">
        <v>76</v>
      </c>
      <c r="J22" s="73" t="s">
        <v>76</v>
      </c>
      <c r="K22" s="80">
        <v>220496261.06</v>
      </c>
      <c r="L22" s="80">
        <v>141432038.41999999</v>
      </c>
      <c r="M22" s="80">
        <v>181430380.81</v>
      </c>
      <c r="N22" s="80">
        <v>0</v>
      </c>
      <c r="O22" s="80">
        <v>27469154.640000001</v>
      </c>
      <c r="P22" s="80">
        <v>0</v>
      </c>
      <c r="Q22" s="80">
        <v>37860757.07</v>
      </c>
      <c r="R22" s="80">
        <v>62011938.140000001</v>
      </c>
      <c r="S22" s="80">
        <v>42478710.530000001</v>
      </c>
      <c r="T22" s="80">
        <v>713179240.66999996</v>
      </c>
      <c r="U22" s="81">
        <v>0.63563825955580444</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30" x14ac:dyDescent="0.25">
      <c r="A26" t="b">
        <v>0</v>
      </c>
      <c r="B26" t="b">
        <v>0</v>
      </c>
      <c r="D26" s="78" t="s">
        <v>76</v>
      </c>
      <c r="E26" s="73" t="s">
        <v>78</v>
      </c>
      <c r="F26" s="73" t="s">
        <v>85</v>
      </c>
      <c r="G26" s="73" t="s">
        <v>86</v>
      </c>
      <c r="H26" s="73" t="s">
        <v>80</v>
      </c>
      <c r="I26" s="79" t="s">
        <v>80</v>
      </c>
      <c r="J26" s="73" t="s">
        <v>80</v>
      </c>
      <c r="K26" s="73">
        <v>0</v>
      </c>
      <c r="L26" s="73">
        <v>0</v>
      </c>
      <c r="M26" s="73">
        <v>0</v>
      </c>
      <c r="N26" s="73">
        <v>0</v>
      </c>
      <c r="O26" s="73">
        <v>0</v>
      </c>
      <c r="P26" s="73">
        <v>0</v>
      </c>
      <c r="Q26" s="73">
        <v>0</v>
      </c>
      <c r="R26" s="73">
        <v>0</v>
      </c>
      <c r="S26" s="73">
        <v>0</v>
      </c>
      <c r="T26" s="73" t="s">
        <v>76</v>
      </c>
      <c r="U26" s="81" t="s">
        <v>76</v>
      </c>
    </row>
    <row r="27" spans="1:21" ht="45" x14ac:dyDescent="0.25">
      <c r="A27" t="b">
        <v>0</v>
      </c>
      <c r="B27" t="b">
        <v>0</v>
      </c>
      <c r="D27" s="78" t="s">
        <v>76</v>
      </c>
      <c r="E27" s="73" t="s">
        <v>78</v>
      </c>
      <c r="F27" s="73" t="s">
        <v>87</v>
      </c>
      <c r="G27" s="73" t="s">
        <v>88</v>
      </c>
      <c r="H27" s="73" t="s">
        <v>80</v>
      </c>
      <c r="I27" s="79" t="s">
        <v>80</v>
      </c>
      <c r="J27" s="73" t="s">
        <v>80</v>
      </c>
      <c r="K27" s="73">
        <v>0.05</v>
      </c>
      <c r="L27" s="73">
        <v>7.0000000000000007E-2</v>
      </c>
      <c r="M27" s="73">
        <v>7.0000000000000007E-2</v>
      </c>
      <c r="N27" s="73">
        <v>0</v>
      </c>
      <c r="O27" s="73">
        <v>7.0000000000000007E-2</v>
      </c>
      <c r="P27" s="73">
        <v>7.0000000000000007E-2</v>
      </c>
      <c r="Q27" s="73">
        <v>7.0000000000000007E-2</v>
      </c>
      <c r="R27" s="73">
        <v>0</v>
      </c>
      <c r="S27" s="73">
        <v>0</v>
      </c>
      <c r="T27" s="73" t="s">
        <v>76</v>
      </c>
      <c r="U27" s="81" t="s">
        <v>76</v>
      </c>
    </row>
    <row r="28" spans="1:21" ht="30"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45" x14ac:dyDescent="0.25">
      <c r="A29" t="b">
        <v>0</v>
      </c>
      <c r="B29" t="b">
        <v>0</v>
      </c>
      <c r="D29" s="78" t="s">
        <v>76</v>
      </c>
      <c r="E29" s="73" t="s">
        <v>78</v>
      </c>
      <c r="F29" s="73" t="s">
        <v>91</v>
      </c>
      <c r="G29" s="73" t="s">
        <v>92</v>
      </c>
      <c r="H29" s="73" t="s">
        <v>80</v>
      </c>
      <c r="I29" s="79" t="s">
        <v>80</v>
      </c>
      <c r="J29" s="73" t="s">
        <v>80</v>
      </c>
      <c r="K29" s="73">
        <v>0</v>
      </c>
      <c r="L29" s="73">
        <v>0</v>
      </c>
      <c r="M29" s="73">
        <v>0</v>
      </c>
      <c r="N29" s="73">
        <v>0</v>
      </c>
      <c r="O29" s="73">
        <v>0</v>
      </c>
      <c r="P29" s="73">
        <v>0</v>
      </c>
      <c r="Q29" s="73">
        <v>2.5000000000000001E-3</v>
      </c>
      <c r="R29" s="73">
        <v>0</v>
      </c>
      <c r="S29" s="73">
        <v>0</v>
      </c>
      <c r="T29" s="73" t="s">
        <v>76</v>
      </c>
      <c r="U29" s="81" t="s">
        <v>76</v>
      </c>
    </row>
    <row r="30" spans="1:21" ht="30" x14ac:dyDescent="0.25">
      <c r="A30" t="b">
        <v>0</v>
      </c>
      <c r="B30" t="b">
        <v>0</v>
      </c>
      <c r="D30" s="78" t="s">
        <v>76</v>
      </c>
      <c r="E30" s="73" t="s">
        <v>78</v>
      </c>
      <c r="F30" s="73" t="s">
        <v>93</v>
      </c>
      <c r="G30" s="73" t="s">
        <v>94</v>
      </c>
      <c r="H30" s="73" t="s">
        <v>80</v>
      </c>
      <c r="I30" s="79" t="s">
        <v>80</v>
      </c>
      <c r="J30" s="73" t="s">
        <v>80</v>
      </c>
      <c r="K30" s="73">
        <v>0</v>
      </c>
      <c r="L30" s="73">
        <v>7.4999999999999997E-2</v>
      </c>
      <c r="M30" s="73">
        <v>7.4999999999999997E-2</v>
      </c>
      <c r="N30" s="73">
        <v>0</v>
      </c>
      <c r="O30" s="73">
        <v>0</v>
      </c>
      <c r="P30" s="73">
        <v>0</v>
      </c>
      <c r="Q30" s="73">
        <v>7.4999999999999997E-2</v>
      </c>
      <c r="R30" s="73">
        <v>0</v>
      </c>
      <c r="S30" s="73">
        <v>0</v>
      </c>
      <c r="T30" s="73" t="s">
        <v>76</v>
      </c>
      <c r="U30" s="81" t="s">
        <v>76</v>
      </c>
    </row>
    <row r="31" spans="1:21" ht="30" x14ac:dyDescent="0.25">
      <c r="A31" t="b">
        <v>0</v>
      </c>
      <c r="B31" t="b">
        <v>0</v>
      </c>
      <c r="D31" s="78" t="s">
        <v>76</v>
      </c>
      <c r="E31" s="73" t="s">
        <v>78</v>
      </c>
      <c r="F31" s="73" t="s">
        <v>95</v>
      </c>
      <c r="G31" s="73" t="s">
        <v>96</v>
      </c>
      <c r="H31" s="73" t="s">
        <v>80</v>
      </c>
      <c r="I31" s="79" t="s">
        <v>80</v>
      </c>
      <c r="J31" s="73" t="s">
        <v>80</v>
      </c>
      <c r="K31" s="73">
        <v>-3.0000000000000009E-2</v>
      </c>
      <c r="L31" s="73">
        <v>-4.9950000000000008E-2</v>
      </c>
      <c r="M31" s="73">
        <v>-4.9950000000000008E-2</v>
      </c>
      <c r="N31" s="73">
        <v>0</v>
      </c>
      <c r="O31" s="73">
        <v>-4.9950000000000008E-2</v>
      </c>
      <c r="P31" s="73">
        <v>-4.9950000000000008E-2</v>
      </c>
      <c r="Q31" s="73">
        <v>-6.0000000000000012E-2</v>
      </c>
      <c r="R31" s="73">
        <v>0</v>
      </c>
      <c r="S31" s="73">
        <v>0</v>
      </c>
      <c r="T31" s="73" t="s">
        <v>76</v>
      </c>
      <c r="U31" s="81" t="s">
        <v>76</v>
      </c>
    </row>
    <row r="32" spans="1:21" ht="30" x14ac:dyDescent="0.25">
      <c r="A32" t="b">
        <v>0</v>
      </c>
      <c r="B32" t="b">
        <v>0</v>
      </c>
      <c r="D32" s="78" t="s">
        <v>76</v>
      </c>
      <c r="E32" s="73" t="s">
        <v>78</v>
      </c>
      <c r="F32" s="73" t="s">
        <v>97</v>
      </c>
      <c r="G32" s="73" t="s">
        <v>98</v>
      </c>
      <c r="H32" s="73" t="s">
        <v>80</v>
      </c>
      <c r="I32" s="79" t="s">
        <v>80</v>
      </c>
      <c r="J32" s="73" t="s">
        <v>80</v>
      </c>
      <c r="K32" s="73">
        <v>0</v>
      </c>
      <c r="L32" s="73">
        <v>0</v>
      </c>
      <c r="M32" s="73">
        <v>0</v>
      </c>
      <c r="N32" s="73">
        <v>0</v>
      </c>
      <c r="O32" s="73">
        <v>0</v>
      </c>
      <c r="P32" s="73">
        <v>0</v>
      </c>
      <c r="Q32" s="73">
        <v>0</v>
      </c>
      <c r="R32" s="73">
        <v>-0.1</v>
      </c>
      <c r="S32" s="73">
        <v>0</v>
      </c>
      <c r="T32" s="73" t="s">
        <v>76</v>
      </c>
      <c r="U32" s="81" t="s">
        <v>76</v>
      </c>
    </row>
    <row r="33" spans="1:21" x14ac:dyDescent="0.25">
      <c r="A33" t="b">
        <v>0</v>
      </c>
      <c r="B33" t="b">
        <v>0</v>
      </c>
      <c r="D33" s="78" t="s">
        <v>99</v>
      </c>
      <c r="E33" s="73" t="s">
        <v>76</v>
      </c>
      <c r="F33" s="73" t="s">
        <v>76</v>
      </c>
      <c r="G33" s="73" t="s">
        <v>76</v>
      </c>
      <c r="H33" s="73" t="s">
        <v>76</v>
      </c>
      <c r="I33" s="79" t="s">
        <v>76</v>
      </c>
      <c r="J33" s="73" t="s">
        <v>76</v>
      </c>
      <c r="K33" s="73">
        <v>3.9999999999999994E-2</v>
      </c>
      <c r="L33" s="73">
        <v>0.16505000000000003</v>
      </c>
      <c r="M33" s="73">
        <v>0.16505000000000003</v>
      </c>
      <c r="N33" s="73">
        <v>0</v>
      </c>
      <c r="O33" s="73">
        <v>9.0050000000000005E-2</v>
      </c>
      <c r="P33" s="73">
        <v>9.0050000000000005E-2</v>
      </c>
      <c r="Q33" s="73">
        <v>0.15750000000000003</v>
      </c>
      <c r="R33" s="73">
        <v>-0.1</v>
      </c>
      <c r="S33" s="73">
        <v>0</v>
      </c>
      <c r="T33" s="73" t="s">
        <v>76</v>
      </c>
      <c r="U33" s="81" t="s">
        <v>76</v>
      </c>
    </row>
    <row r="34" spans="1:21" x14ac:dyDescent="0.25">
      <c r="A34" t="b">
        <v>1</v>
      </c>
      <c r="B34" t="b">
        <v>1</v>
      </c>
      <c r="D34" s="78" t="s">
        <v>100</v>
      </c>
      <c r="E34" s="73" t="s">
        <v>76</v>
      </c>
      <c r="F34" s="73" t="s">
        <v>76</v>
      </c>
      <c r="G34" s="73" t="s">
        <v>76</v>
      </c>
      <c r="H34" s="73" t="s">
        <v>76</v>
      </c>
      <c r="I34" s="79" t="s">
        <v>76</v>
      </c>
      <c r="J34" s="73" t="s">
        <v>76</v>
      </c>
      <c r="K34" s="73">
        <v>229316111.50240001</v>
      </c>
      <c r="L34" s="73">
        <v>164775396.36122099</v>
      </c>
      <c r="M34" s="73">
        <v>211375465.16269049</v>
      </c>
      <c r="N34" s="73">
        <v>0</v>
      </c>
      <c r="O34" s="73">
        <v>29942752.015331998</v>
      </c>
      <c r="P34" s="73">
        <v>0</v>
      </c>
      <c r="Q34" s="73">
        <v>43823826.308524996</v>
      </c>
      <c r="R34" s="73">
        <v>55810744.326000005</v>
      </c>
      <c r="S34" s="73">
        <v>42478710.530000001</v>
      </c>
      <c r="T34" s="73">
        <v>777523006.20616841</v>
      </c>
      <c r="U34" s="81">
        <v>0.69298619792295846</v>
      </c>
    </row>
    <row r="35" spans="1:21" x14ac:dyDescent="0.25">
      <c r="A35" t="b">
        <v>0</v>
      </c>
      <c r="B35" t="b">
        <v>0</v>
      </c>
      <c r="D35" s="78" t="s">
        <v>101</v>
      </c>
      <c r="E35" s="73" t="s">
        <v>102</v>
      </c>
      <c r="F35" s="73" t="s">
        <v>103</v>
      </c>
      <c r="G35" s="73" t="s">
        <v>104</v>
      </c>
      <c r="H35" s="73" t="s">
        <v>76</v>
      </c>
      <c r="I35" s="79" t="s">
        <v>76</v>
      </c>
      <c r="J35" s="73" t="s">
        <v>76</v>
      </c>
      <c r="K35" s="73">
        <v>6.0000000000000001E-3</v>
      </c>
      <c r="L35" s="73">
        <v>0.03</v>
      </c>
      <c r="M35" s="73">
        <v>0.03</v>
      </c>
      <c r="N35" s="73">
        <v>0</v>
      </c>
      <c r="O35" s="73">
        <v>0</v>
      </c>
      <c r="P35" s="73">
        <v>0</v>
      </c>
      <c r="Q35" s="73">
        <v>1.5E-3</v>
      </c>
      <c r="R35" s="73">
        <v>0</v>
      </c>
      <c r="S35" s="73">
        <v>0</v>
      </c>
      <c r="T35" s="73" t="s">
        <v>76</v>
      </c>
      <c r="U35" s="81" t="s">
        <v>76</v>
      </c>
    </row>
    <row r="36" spans="1:21" ht="30" x14ac:dyDescent="0.25">
      <c r="A36" t="b">
        <v>0</v>
      </c>
      <c r="B36" t="b">
        <v>0</v>
      </c>
      <c r="D36" s="78" t="s">
        <v>76</v>
      </c>
      <c r="E36" s="73" t="s">
        <v>102</v>
      </c>
      <c r="F36" s="73" t="s">
        <v>105</v>
      </c>
      <c r="G36" s="73" t="s">
        <v>104</v>
      </c>
      <c r="H36" s="73" t="s">
        <v>76</v>
      </c>
      <c r="I36" s="79" t="s">
        <v>76</v>
      </c>
      <c r="J36" s="73" t="s">
        <v>76</v>
      </c>
      <c r="K36" s="73">
        <v>0</v>
      </c>
      <c r="L36" s="73">
        <v>0</v>
      </c>
      <c r="M36" s="73">
        <v>0</v>
      </c>
      <c r="N36" s="73">
        <v>0</v>
      </c>
      <c r="O36" s="73">
        <v>0</v>
      </c>
      <c r="P36" s="73">
        <v>0</v>
      </c>
      <c r="Q36" s="73">
        <v>0</v>
      </c>
      <c r="R36" s="73">
        <v>0</v>
      </c>
      <c r="S36" s="73">
        <v>0</v>
      </c>
      <c r="T36" s="73" t="s">
        <v>76</v>
      </c>
      <c r="U36" s="81" t="s">
        <v>76</v>
      </c>
    </row>
    <row r="37" spans="1:21" ht="30" x14ac:dyDescent="0.25">
      <c r="A37" t="b">
        <v>0</v>
      </c>
      <c r="B37" t="b">
        <v>0</v>
      </c>
      <c r="D37" s="78" t="s">
        <v>76</v>
      </c>
      <c r="E37" s="73" t="s">
        <v>102</v>
      </c>
      <c r="F37" s="73" t="s">
        <v>106</v>
      </c>
      <c r="G37" s="73" t="s">
        <v>104</v>
      </c>
      <c r="H37" s="73" t="s">
        <v>76</v>
      </c>
      <c r="I37" s="79" t="s">
        <v>76</v>
      </c>
      <c r="J37" s="73" t="s">
        <v>76</v>
      </c>
      <c r="K37" s="73">
        <v>0</v>
      </c>
      <c r="L37" s="73">
        <v>0</v>
      </c>
      <c r="M37" s="73">
        <v>0</v>
      </c>
      <c r="N37" s="73">
        <v>0</v>
      </c>
      <c r="O37" s="73">
        <v>0</v>
      </c>
      <c r="P37" s="73">
        <v>0</v>
      </c>
      <c r="Q37" s="73">
        <v>0</v>
      </c>
      <c r="R37" s="73">
        <v>0</v>
      </c>
      <c r="S37" s="73">
        <v>0</v>
      </c>
      <c r="T37" s="73" t="s">
        <v>76</v>
      </c>
      <c r="U37" s="81" t="s">
        <v>76</v>
      </c>
    </row>
    <row r="38" spans="1:21" x14ac:dyDescent="0.25">
      <c r="A38" t="b">
        <v>0</v>
      </c>
      <c r="B38" t="b">
        <v>0</v>
      </c>
      <c r="D38" s="78" t="s">
        <v>76</v>
      </c>
      <c r="E38" s="73" t="s">
        <v>102</v>
      </c>
      <c r="F38" s="73" t="s">
        <v>107</v>
      </c>
      <c r="G38" s="73" t="s">
        <v>104</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x14ac:dyDescent="0.25">
      <c r="A39" t="b">
        <v>0</v>
      </c>
      <c r="B39" t="b">
        <v>0</v>
      </c>
      <c r="D39" s="78" t="s">
        <v>76</v>
      </c>
      <c r="E39" s="73" t="s">
        <v>102</v>
      </c>
      <c r="F39" s="73" t="s">
        <v>108</v>
      </c>
      <c r="G39" s="73" t="s">
        <v>104</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ht="30" x14ac:dyDescent="0.25">
      <c r="A40" t="b">
        <v>0</v>
      </c>
      <c r="B40" t="b">
        <v>0</v>
      </c>
      <c r="D40" s="78" t="s">
        <v>76</v>
      </c>
      <c r="E40" s="73" t="s">
        <v>102</v>
      </c>
      <c r="F40" s="73" t="s">
        <v>109</v>
      </c>
      <c r="G40" s="73" t="s">
        <v>104</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ht="30" x14ac:dyDescent="0.25">
      <c r="A41" t="b">
        <v>0</v>
      </c>
      <c r="B41" t="b">
        <v>0</v>
      </c>
      <c r="D41" s="78" t="s">
        <v>76</v>
      </c>
      <c r="E41" s="73" t="s">
        <v>102</v>
      </c>
      <c r="F41" s="73" t="s">
        <v>110</v>
      </c>
      <c r="G41" s="73" t="s">
        <v>111</v>
      </c>
      <c r="H41" s="73" t="s">
        <v>76</v>
      </c>
      <c r="I41" s="79" t="s">
        <v>76</v>
      </c>
      <c r="J41" s="73" t="s">
        <v>76</v>
      </c>
      <c r="K41" s="73">
        <v>0</v>
      </c>
      <c r="L41" s="73">
        <v>0</v>
      </c>
      <c r="M41" s="73">
        <v>0</v>
      </c>
      <c r="N41" s="73">
        <v>0</v>
      </c>
      <c r="O41" s="73">
        <v>0</v>
      </c>
      <c r="P41" s="73">
        <v>0</v>
      </c>
      <c r="Q41" s="73">
        <v>0</v>
      </c>
      <c r="R41" s="73">
        <v>0</v>
      </c>
      <c r="S41" s="73">
        <v>1</v>
      </c>
      <c r="T41" s="73" t="s">
        <v>76</v>
      </c>
      <c r="U41" s="81" t="s">
        <v>76</v>
      </c>
    </row>
    <row r="42" spans="1:21" x14ac:dyDescent="0.25">
      <c r="A42" t="b">
        <v>0</v>
      </c>
      <c r="B42" t="b">
        <v>0</v>
      </c>
      <c r="D42" s="78" t="s">
        <v>76</v>
      </c>
      <c r="E42" s="73" t="s">
        <v>102</v>
      </c>
      <c r="F42" s="73" t="s">
        <v>112</v>
      </c>
      <c r="G42" s="73" t="s">
        <v>104</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102</v>
      </c>
      <c r="F43" s="73" t="s">
        <v>113</v>
      </c>
      <c r="G43" s="73" t="s">
        <v>104</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114</v>
      </c>
      <c r="E44" s="73" t="s">
        <v>76</v>
      </c>
      <c r="F44" s="73" t="s">
        <v>76</v>
      </c>
      <c r="G44" s="73" t="s">
        <v>76</v>
      </c>
      <c r="H44" s="73" t="s">
        <v>76</v>
      </c>
      <c r="I44" s="79" t="s">
        <v>76</v>
      </c>
      <c r="J44" s="73" t="s">
        <v>76</v>
      </c>
      <c r="K44" s="73">
        <v>6.0000000000000001E-3</v>
      </c>
      <c r="L44" s="73">
        <v>0.03</v>
      </c>
      <c r="M44" s="73">
        <v>0.03</v>
      </c>
      <c r="N44" s="73">
        <v>0</v>
      </c>
      <c r="O44" s="73">
        <v>0</v>
      </c>
      <c r="P44" s="73">
        <v>0</v>
      </c>
      <c r="Q44" s="73">
        <v>1.5E-3</v>
      </c>
      <c r="R44" s="73">
        <v>0</v>
      </c>
      <c r="S44" s="73">
        <v>1</v>
      </c>
      <c r="T44" s="73" t="s">
        <v>76</v>
      </c>
      <c r="U44" s="81" t="s">
        <v>76</v>
      </c>
    </row>
    <row r="45" spans="1:21" x14ac:dyDescent="0.25">
      <c r="A45" t="b">
        <v>1</v>
      </c>
      <c r="B45" t="b">
        <v>1</v>
      </c>
      <c r="D45" s="78" t="s">
        <v>115</v>
      </c>
      <c r="E45" s="73" t="s">
        <v>76</v>
      </c>
      <c r="F45" s="73" t="s">
        <v>76</v>
      </c>
      <c r="G45" s="73" t="s">
        <v>76</v>
      </c>
      <c r="H45" s="73" t="s">
        <v>76</v>
      </c>
      <c r="I45" s="79" t="s">
        <v>76</v>
      </c>
      <c r="J45" s="73" t="s">
        <v>76</v>
      </c>
      <c r="K45" s="73">
        <v>1375896.6690144001</v>
      </c>
      <c r="L45" s="73">
        <v>4943261.8908366291</v>
      </c>
      <c r="M45" s="73">
        <v>6341263.9548807144</v>
      </c>
      <c r="N45" s="73">
        <v>0</v>
      </c>
      <c r="O45" s="73">
        <v>0</v>
      </c>
      <c r="P45" s="73">
        <v>0</v>
      </c>
      <c r="Q45" s="73">
        <v>65735.739462787489</v>
      </c>
      <c r="R45" s="73">
        <v>0</v>
      </c>
      <c r="S45" s="73">
        <v>42478710.530000001</v>
      </c>
      <c r="T45" s="73">
        <v>55204868.784194529</v>
      </c>
      <c r="U45" s="81">
        <v>4.9202675445272605E-2</v>
      </c>
    </row>
    <row r="46" spans="1:21" x14ac:dyDescent="0.25">
      <c r="A46" t="b">
        <v>1</v>
      </c>
      <c r="B46" t="b">
        <v>1</v>
      </c>
      <c r="D46" s="78" t="s">
        <v>116</v>
      </c>
      <c r="E46" s="73" t="s">
        <v>76</v>
      </c>
      <c r="F46" s="73" t="s">
        <v>76</v>
      </c>
      <c r="G46" s="73" t="s">
        <v>76</v>
      </c>
      <c r="H46" s="73" t="s">
        <v>76</v>
      </c>
      <c r="I46" s="79" t="s">
        <v>76</v>
      </c>
      <c r="J46" s="73" t="s">
        <v>76</v>
      </c>
      <c r="K46" s="73">
        <v>230692008.17141441</v>
      </c>
      <c r="L46" s="73">
        <v>169718658.25205761</v>
      </c>
      <c r="M46" s="73">
        <v>217716729.1175712</v>
      </c>
      <c r="N46" s="73">
        <v>0</v>
      </c>
      <c r="O46" s="73">
        <v>29942752.015331998</v>
      </c>
      <c r="P46" s="73">
        <v>0</v>
      </c>
      <c r="Q46" s="73">
        <v>43889562.047987789</v>
      </c>
      <c r="R46" s="73">
        <v>55810744.326000005</v>
      </c>
      <c r="S46" s="73">
        <v>84957421.060000002</v>
      </c>
      <c r="T46" s="73">
        <v>832727874.99036312</v>
      </c>
      <c r="U46" s="81">
        <v>0.74218887336823125</v>
      </c>
    </row>
    <row r="47" spans="1:21" ht="30" x14ac:dyDescent="0.25">
      <c r="A47" t="b">
        <v>0</v>
      </c>
      <c r="B47" t="b">
        <v>0</v>
      </c>
      <c r="D47" s="78" t="s">
        <v>117</v>
      </c>
      <c r="E47" s="73" t="s">
        <v>118</v>
      </c>
      <c r="F47" s="73" t="s">
        <v>119</v>
      </c>
      <c r="G47" s="73" t="s">
        <v>120</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118</v>
      </c>
      <c r="F48" s="73" t="s">
        <v>121</v>
      </c>
      <c r="G48" s="73" t="s">
        <v>120</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118</v>
      </c>
      <c r="F49" s="73" t="s">
        <v>122</v>
      </c>
      <c r="G49" s="73" t="s">
        <v>120</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118</v>
      </c>
      <c r="F50" s="73" t="s">
        <v>123</v>
      </c>
      <c r="G50" s="73" t="s">
        <v>120</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124</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125</v>
      </c>
      <c r="E52" s="73" t="s">
        <v>76</v>
      </c>
      <c r="F52" s="73" t="s">
        <v>76</v>
      </c>
      <c r="G52" s="73" t="s">
        <v>76</v>
      </c>
      <c r="H52" s="73" t="s">
        <v>76</v>
      </c>
      <c r="I52" s="79" t="s">
        <v>76</v>
      </c>
      <c r="J52" s="73" t="s">
        <v>76</v>
      </c>
      <c r="K52" s="73">
        <v>82553800.140864015</v>
      </c>
      <c r="L52" s="73">
        <v>59319142.69003956</v>
      </c>
      <c r="M52" s="73">
        <v>76095167.458568588</v>
      </c>
      <c r="N52" s="73">
        <v>0</v>
      </c>
      <c r="O52" s="73">
        <v>10779390.725519521</v>
      </c>
      <c r="P52" s="73">
        <v>0</v>
      </c>
      <c r="Q52" s="73">
        <v>3505906.1046819999</v>
      </c>
      <c r="R52" s="73">
        <v>32370231.709080007</v>
      </c>
      <c r="S52" s="73">
        <v>24637652.107400004</v>
      </c>
      <c r="T52" s="73">
        <v>289261290.93615371</v>
      </c>
      <c r="U52" s="81">
        <v>0.25781112663176858</v>
      </c>
    </row>
    <row r="53" spans="1:21" x14ac:dyDescent="0.25">
      <c r="A53" t="b">
        <v>1</v>
      </c>
      <c r="B53" t="b">
        <v>1</v>
      </c>
      <c r="D53" s="78" t="s">
        <v>126</v>
      </c>
      <c r="E53" s="73" t="s">
        <v>76</v>
      </c>
      <c r="F53" s="73" t="s">
        <v>76</v>
      </c>
      <c r="G53" s="73" t="s">
        <v>76</v>
      </c>
      <c r="H53" s="73" t="s">
        <v>76</v>
      </c>
      <c r="I53" s="79" t="s">
        <v>76</v>
      </c>
      <c r="J53" s="73" t="s">
        <v>76</v>
      </c>
      <c r="K53" s="73">
        <v>313245808.31227845</v>
      </c>
      <c r="L53" s="73">
        <v>229037800.94209719</v>
      </c>
      <c r="M53" s="73">
        <v>293811896.57613981</v>
      </c>
      <c r="N53" s="73">
        <v>0</v>
      </c>
      <c r="O53" s="73">
        <v>40722142.740851521</v>
      </c>
      <c r="P53" s="73">
        <v>0</v>
      </c>
      <c r="Q53" s="73">
        <v>47395468.152669787</v>
      </c>
      <c r="R53" s="73">
        <v>88180976.035080016</v>
      </c>
      <c r="S53" s="73">
        <v>109595073.1674</v>
      </c>
      <c r="T53" s="73">
        <v>1121989165.926517</v>
      </c>
      <c r="U53" s="81">
        <v>1</v>
      </c>
    </row>
    <row r="57" spans="1:21" ht="18.75" x14ac:dyDescent="0.3">
      <c r="D57" s="71" t="s">
        <v>127</v>
      </c>
    </row>
    <row r="58" spans="1:21" x14ac:dyDescent="0.25">
      <c r="D58" s="72" t="s">
        <v>35</v>
      </c>
      <c r="E58" s="2"/>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128</v>
      </c>
      <c r="F61" s="73" t="s">
        <v>129</v>
      </c>
      <c r="G61" s="73" t="s">
        <v>130</v>
      </c>
      <c r="H61" s="73">
        <v>500</v>
      </c>
      <c r="I61" s="79">
        <v>2</v>
      </c>
      <c r="J61" s="73" t="s">
        <v>131</v>
      </c>
      <c r="K61" s="80">
        <v>4243289.68</v>
      </c>
      <c r="L61" s="80">
        <v>3120488.27</v>
      </c>
      <c r="M61" s="80">
        <v>914638.19</v>
      </c>
      <c r="N61" s="80">
        <v>445976.94</v>
      </c>
      <c r="O61" s="80">
        <v>808255.47</v>
      </c>
      <c r="P61" s="80">
        <v>163925.07999999999</v>
      </c>
      <c r="Q61" s="80">
        <v>999003.76</v>
      </c>
      <c r="R61" s="80">
        <v>0</v>
      </c>
      <c r="S61" s="80">
        <v>0</v>
      </c>
      <c r="T61" s="80">
        <v>10695577.389999999</v>
      </c>
      <c r="U61" s="81">
        <v>0.64197257398657714</v>
      </c>
    </row>
    <row r="62" spans="1:21" x14ac:dyDescent="0.25">
      <c r="A62" t="b">
        <v>1</v>
      </c>
      <c r="B62" t="b">
        <v>1</v>
      </c>
      <c r="D62" s="78" t="s">
        <v>75</v>
      </c>
      <c r="E62" s="73" t="s">
        <v>76</v>
      </c>
      <c r="F62" s="73" t="s">
        <v>76</v>
      </c>
      <c r="G62" s="73" t="s">
        <v>76</v>
      </c>
      <c r="H62" s="73" t="s">
        <v>76</v>
      </c>
      <c r="I62" s="79" t="s">
        <v>76</v>
      </c>
      <c r="J62" s="73" t="s">
        <v>76</v>
      </c>
      <c r="K62" s="80">
        <v>4243289.68</v>
      </c>
      <c r="L62" s="80">
        <v>3120488.27</v>
      </c>
      <c r="M62" s="80">
        <v>914638.19</v>
      </c>
      <c r="N62" s="80">
        <v>445976.94</v>
      </c>
      <c r="O62" s="80">
        <v>808255.47</v>
      </c>
      <c r="P62" s="80">
        <v>163925.07999999999</v>
      </c>
      <c r="Q62" s="80">
        <v>999003.76</v>
      </c>
      <c r="R62" s="80">
        <v>0</v>
      </c>
      <c r="S62" s="80">
        <v>0</v>
      </c>
      <c r="T62" s="80">
        <v>10695577.389999999</v>
      </c>
      <c r="U62" s="81">
        <v>0.64197257398657714</v>
      </c>
    </row>
    <row r="63" spans="1:21" ht="30" x14ac:dyDescent="0.25">
      <c r="A63" t="b">
        <v>0</v>
      </c>
      <c r="B63" t="b">
        <v>0</v>
      </c>
      <c r="D63" s="78" t="s">
        <v>77</v>
      </c>
      <c r="E63" s="73" t="s">
        <v>132</v>
      </c>
      <c r="F63" s="73" t="s">
        <v>79</v>
      </c>
      <c r="G63" s="73" t="s">
        <v>11</v>
      </c>
      <c r="H63" s="73" t="s">
        <v>80</v>
      </c>
      <c r="I63" s="79" t="s">
        <v>80</v>
      </c>
      <c r="J63" s="73" t="s">
        <v>80</v>
      </c>
      <c r="K63" s="73">
        <v>0</v>
      </c>
      <c r="L63" s="73">
        <v>0</v>
      </c>
      <c r="M63" s="73">
        <v>0</v>
      </c>
      <c r="N63" s="73">
        <v>0</v>
      </c>
      <c r="O63" s="73">
        <v>0</v>
      </c>
      <c r="P63" s="73">
        <v>0</v>
      </c>
      <c r="Q63" s="73">
        <v>0</v>
      </c>
      <c r="R63" s="73">
        <v>0</v>
      </c>
      <c r="S63" s="73">
        <v>0</v>
      </c>
      <c r="T63" s="73" t="s">
        <v>76</v>
      </c>
      <c r="U63" s="81" t="s">
        <v>76</v>
      </c>
    </row>
    <row r="64" spans="1:21" x14ac:dyDescent="0.25">
      <c r="A64" t="b">
        <v>0</v>
      </c>
      <c r="B64" t="b">
        <v>0</v>
      </c>
      <c r="D64" s="78" t="s">
        <v>76</v>
      </c>
      <c r="E64" s="73" t="s">
        <v>132</v>
      </c>
      <c r="F64" s="73" t="s">
        <v>81</v>
      </c>
      <c r="G64" s="73" t="s">
        <v>82</v>
      </c>
      <c r="H64" s="73" t="s">
        <v>80</v>
      </c>
      <c r="I64" s="79" t="s">
        <v>80</v>
      </c>
      <c r="J64" s="73" t="s">
        <v>80</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76</v>
      </c>
      <c r="U64" s="81" t="s">
        <v>76</v>
      </c>
    </row>
    <row r="65" spans="1:21" x14ac:dyDescent="0.25">
      <c r="A65" t="b">
        <v>0</v>
      </c>
      <c r="B65" t="b">
        <v>0</v>
      </c>
      <c r="D65" s="78" t="s">
        <v>76</v>
      </c>
      <c r="E65" s="73" t="s">
        <v>132</v>
      </c>
      <c r="F65" s="73" t="s">
        <v>85</v>
      </c>
      <c r="G65" s="73" t="s">
        <v>86</v>
      </c>
      <c r="H65" s="73" t="s">
        <v>80</v>
      </c>
      <c r="I65" s="79" t="s">
        <v>80</v>
      </c>
      <c r="J65" s="73" t="s">
        <v>80</v>
      </c>
      <c r="K65" s="73">
        <v>0</v>
      </c>
      <c r="L65" s="73">
        <v>0</v>
      </c>
      <c r="M65" s="73">
        <v>0</v>
      </c>
      <c r="N65" s="73">
        <v>0</v>
      </c>
      <c r="O65" s="73">
        <v>0</v>
      </c>
      <c r="P65" s="73">
        <v>0</v>
      </c>
      <c r="Q65" s="73">
        <v>0</v>
      </c>
      <c r="R65" s="73">
        <v>0</v>
      </c>
      <c r="S65" s="73">
        <v>0</v>
      </c>
      <c r="T65" s="73" t="s">
        <v>76</v>
      </c>
      <c r="U65" s="81" t="s">
        <v>76</v>
      </c>
    </row>
    <row r="66" spans="1:21" ht="45" x14ac:dyDescent="0.25">
      <c r="A66" t="b">
        <v>0</v>
      </c>
      <c r="B66" t="b">
        <v>0</v>
      </c>
      <c r="D66" s="78" t="s">
        <v>76</v>
      </c>
      <c r="E66" s="73" t="s">
        <v>132</v>
      </c>
      <c r="F66" s="73" t="s">
        <v>87</v>
      </c>
      <c r="G66" s="73" t="s">
        <v>88</v>
      </c>
      <c r="H66" s="73" t="s">
        <v>80</v>
      </c>
      <c r="I66" s="79" t="s">
        <v>80</v>
      </c>
      <c r="J66" s="73" t="s">
        <v>80</v>
      </c>
      <c r="K66" s="73">
        <v>0.05</v>
      </c>
      <c r="L66" s="73">
        <v>7.0000000000000007E-2</v>
      </c>
      <c r="M66" s="73">
        <v>7.0000000000000007E-2</v>
      </c>
      <c r="N66" s="73">
        <v>0.05</v>
      </c>
      <c r="O66" s="73">
        <v>7.0000000000000007E-2</v>
      </c>
      <c r="P66" s="73">
        <v>7.0000000000000007E-2</v>
      </c>
      <c r="Q66" s="73">
        <v>7.0000000000000007E-2</v>
      </c>
      <c r="R66" s="73">
        <v>0</v>
      </c>
      <c r="S66" s="73">
        <v>0</v>
      </c>
      <c r="T66" s="73" t="s">
        <v>76</v>
      </c>
      <c r="U66" s="81" t="s">
        <v>76</v>
      </c>
    </row>
    <row r="67" spans="1:21" ht="30" x14ac:dyDescent="0.25">
      <c r="A67" t="b">
        <v>0</v>
      </c>
      <c r="B67" t="b">
        <v>0</v>
      </c>
      <c r="D67" s="78" t="s">
        <v>76</v>
      </c>
      <c r="E67" s="73" t="s">
        <v>132</v>
      </c>
      <c r="F67" s="73" t="s">
        <v>95</v>
      </c>
      <c r="G67" s="73" t="s">
        <v>133</v>
      </c>
      <c r="H67" s="73" t="s">
        <v>80</v>
      </c>
      <c r="I67" s="79" t="s">
        <v>80</v>
      </c>
      <c r="J67" s="73" t="s">
        <v>80</v>
      </c>
      <c r="K67" s="73">
        <v>1.64E-3</v>
      </c>
      <c r="L67" s="73">
        <v>9.8400000000000015E-3</v>
      </c>
      <c r="M67" s="73">
        <v>9.8400000000000015E-3</v>
      </c>
      <c r="N67" s="73">
        <v>9.8400000000000015E-3</v>
      </c>
      <c r="O67" s="73">
        <v>9.6000000000000009E-3</v>
      </c>
      <c r="P67" s="73">
        <v>9.6000000000000009E-3</v>
      </c>
      <c r="Q67" s="73">
        <v>0.1</v>
      </c>
      <c r="R67" s="73">
        <v>0</v>
      </c>
      <c r="S67" s="73">
        <v>0</v>
      </c>
      <c r="T67" s="73" t="s">
        <v>76</v>
      </c>
      <c r="U67" s="81" t="s">
        <v>76</v>
      </c>
    </row>
    <row r="68" spans="1:21" x14ac:dyDescent="0.25">
      <c r="A68" t="b">
        <v>0</v>
      </c>
      <c r="B68" t="b">
        <v>0</v>
      </c>
      <c r="D68" s="78" t="s">
        <v>76</v>
      </c>
      <c r="E68" s="73" t="s">
        <v>132</v>
      </c>
      <c r="F68" s="73" t="s">
        <v>97</v>
      </c>
      <c r="G68" s="73" t="s">
        <v>98</v>
      </c>
      <c r="H68" s="73" t="s">
        <v>80</v>
      </c>
      <c r="I68" s="79" t="s">
        <v>80</v>
      </c>
      <c r="J68" s="73" t="s">
        <v>80</v>
      </c>
      <c r="K68" s="73">
        <v>0</v>
      </c>
      <c r="L68" s="73">
        <v>0</v>
      </c>
      <c r="M68" s="73">
        <v>0</v>
      </c>
      <c r="N68" s="73">
        <v>0</v>
      </c>
      <c r="O68" s="73">
        <v>0</v>
      </c>
      <c r="P68" s="73">
        <v>0</v>
      </c>
      <c r="Q68" s="73">
        <v>0</v>
      </c>
      <c r="R68" s="73">
        <v>-0.1</v>
      </c>
      <c r="S68" s="73">
        <v>0</v>
      </c>
      <c r="T68" s="73" t="s">
        <v>76</v>
      </c>
      <c r="U68" s="81" t="s">
        <v>76</v>
      </c>
    </row>
    <row r="69" spans="1:21" ht="45" x14ac:dyDescent="0.25">
      <c r="A69" t="b">
        <v>0</v>
      </c>
      <c r="B69" t="b">
        <v>0</v>
      </c>
      <c r="D69" s="78" t="s">
        <v>76</v>
      </c>
      <c r="E69" s="73" t="s">
        <v>132</v>
      </c>
      <c r="F69" s="73" t="s">
        <v>91</v>
      </c>
      <c r="G69" s="73" t="s">
        <v>92</v>
      </c>
      <c r="H69" s="73" t="s">
        <v>80</v>
      </c>
      <c r="I69" s="79" t="s">
        <v>80</v>
      </c>
      <c r="J69" s="73" t="s">
        <v>80</v>
      </c>
      <c r="K69" s="73">
        <v>0</v>
      </c>
      <c r="L69" s="73">
        <v>0</v>
      </c>
      <c r="M69" s="73">
        <v>0</v>
      </c>
      <c r="N69" s="73">
        <v>0</v>
      </c>
      <c r="O69" s="73">
        <v>0</v>
      </c>
      <c r="P69" s="73">
        <v>0</v>
      </c>
      <c r="Q69" s="73">
        <v>1E-3</v>
      </c>
      <c r="R69" s="73">
        <v>0</v>
      </c>
      <c r="S69" s="73">
        <v>0</v>
      </c>
      <c r="T69" s="73" t="s">
        <v>76</v>
      </c>
      <c r="U69" s="81" t="s">
        <v>76</v>
      </c>
    </row>
    <row r="70" spans="1:21" ht="30" x14ac:dyDescent="0.25">
      <c r="A70" t="b">
        <v>0</v>
      </c>
      <c r="B70" t="b">
        <v>0</v>
      </c>
      <c r="D70" s="78" t="s">
        <v>76</v>
      </c>
      <c r="E70" s="73" t="s">
        <v>132</v>
      </c>
      <c r="F70" s="73" t="s">
        <v>83</v>
      </c>
      <c r="G70" s="73" t="s">
        <v>134</v>
      </c>
      <c r="H70" s="73" t="s">
        <v>80</v>
      </c>
      <c r="I70" s="79" t="s">
        <v>80</v>
      </c>
      <c r="J70" s="73" t="s">
        <v>80</v>
      </c>
      <c r="K70" s="73">
        <v>0</v>
      </c>
      <c r="L70" s="73">
        <v>0.12</v>
      </c>
      <c r="M70" s="73">
        <v>0.12</v>
      </c>
      <c r="N70" s="73">
        <v>0.12</v>
      </c>
      <c r="O70" s="73">
        <v>0.12</v>
      </c>
      <c r="P70" s="73">
        <v>0.12</v>
      </c>
      <c r="Q70" s="73">
        <v>0.12</v>
      </c>
      <c r="R70" s="73">
        <v>0</v>
      </c>
      <c r="S70" s="73">
        <v>0</v>
      </c>
      <c r="T70" s="73" t="s">
        <v>76</v>
      </c>
      <c r="U70" s="81" t="s">
        <v>76</v>
      </c>
    </row>
    <row r="71" spans="1:21" x14ac:dyDescent="0.25">
      <c r="A71" t="b">
        <v>0</v>
      </c>
      <c r="B71" t="b">
        <v>0</v>
      </c>
      <c r="D71" s="78" t="s">
        <v>99</v>
      </c>
      <c r="E71" s="73" t="s">
        <v>76</v>
      </c>
      <c r="F71" s="73" t="s">
        <v>76</v>
      </c>
      <c r="G71" s="73" t="s">
        <v>76</v>
      </c>
      <c r="H71" s="73" t="s">
        <v>76</v>
      </c>
      <c r="I71" s="79" t="s">
        <v>76</v>
      </c>
      <c r="J71" s="73" t="s">
        <v>76</v>
      </c>
      <c r="K71" s="73">
        <v>7.1640000000000009E-2</v>
      </c>
      <c r="L71" s="73">
        <v>0.26984000000000002</v>
      </c>
      <c r="M71" s="73">
        <v>0.26984000000000002</v>
      </c>
      <c r="N71" s="73">
        <v>0.24984000000000001</v>
      </c>
      <c r="O71" s="73">
        <v>0.26960000000000001</v>
      </c>
      <c r="P71" s="73">
        <v>0.26960000000000001</v>
      </c>
      <c r="Q71" s="73">
        <v>0.36099999999999999</v>
      </c>
      <c r="R71" s="73">
        <v>-0.1</v>
      </c>
      <c r="S71" s="73">
        <v>0</v>
      </c>
      <c r="T71" s="73" t="s">
        <v>76</v>
      </c>
      <c r="U71" s="81" t="s">
        <v>76</v>
      </c>
    </row>
    <row r="72" spans="1:21" x14ac:dyDescent="0.25">
      <c r="A72" t="b">
        <v>1</v>
      </c>
      <c r="B72" t="b">
        <v>1</v>
      </c>
      <c r="D72" s="78" t="s">
        <v>100</v>
      </c>
      <c r="E72" s="73" t="s">
        <v>76</v>
      </c>
      <c r="F72" s="73" t="s">
        <v>76</v>
      </c>
      <c r="G72" s="73" t="s">
        <v>76</v>
      </c>
      <c r="H72" s="73" t="s">
        <v>76</v>
      </c>
      <c r="I72" s="79" t="s">
        <v>76</v>
      </c>
      <c r="J72" s="73" t="s">
        <v>76</v>
      </c>
      <c r="K72" s="73">
        <v>4547278.9526751991</v>
      </c>
      <c r="L72" s="73">
        <v>3962520.8247768003</v>
      </c>
      <c r="M72" s="73">
        <v>1161444.1591896</v>
      </c>
      <c r="N72" s="73">
        <v>557399.81868959998</v>
      </c>
      <c r="O72" s="73">
        <v>1026161.144712</v>
      </c>
      <c r="P72" s="73">
        <v>208119.28156800001</v>
      </c>
      <c r="Q72" s="73">
        <v>1359644.11736</v>
      </c>
      <c r="R72" s="73">
        <v>0</v>
      </c>
      <c r="S72" s="73">
        <v>0</v>
      </c>
      <c r="T72" s="73">
        <v>12822568.298971198</v>
      </c>
      <c r="U72" s="81">
        <v>0.76963934492266139</v>
      </c>
    </row>
    <row r="73" spans="1:21" ht="30" x14ac:dyDescent="0.25">
      <c r="A73" t="b">
        <v>0</v>
      </c>
      <c r="B73" t="b">
        <v>0</v>
      </c>
      <c r="D73" s="78" t="s">
        <v>101</v>
      </c>
      <c r="E73" s="73" t="s">
        <v>135</v>
      </c>
      <c r="F73" s="73" t="s">
        <v>109</v>
      </c>
      <c r="G73" s="73" t="s">
        <v>104</v>
      </c>
      <c r="H73" s="73" t="s">
        <v>76</v>
      </c>
      <c r="I73" s="79" t="s">
        <v>76</v>
      </c>
      <c r="J73" s="73" t="s">
        <v>76</v>
      </c>
      <c r="K73" s="73">
        <v>0</v>
      </c>
      <c r="L73" s="73">
        <v>0</v>
      </c>
      <c r="M73" s="73">
        <v>0</v>
      </c>
      <c r="N73" s="73">
        <v>0</v>
      </c>
      <c r="O73" s="73">
        <v>0</v>
      </c>
      <c r="P73" s="73">
        <v>0</v>
      </c>
      <c r="Q73" s="73">
        <v>0</v>
      </c>
      <c r="R73" s="73">
        <v>0</v>
      </c>
      <c r="S73" s="73">
        <v>0</v>
      </c>
      <c r="T73" s="73" t="s">
        <v>76</v>
      </c>
      <c r="U73" s="81" t="s">
        <v>76</v>
      </c>
    </row>
    <row r="74" spans="1:21" x14ac:dyDescent="0.25">
      <c r="A74" t="b">
        <v>0</v>
      </c>
      <c r="B74" t="b">
        <v>0</v>
      </c>
      <c r="D74" s="78" t="s">
        <v>76</v>
      </c>
      <c r="E74" s="73" t="s">
        <v>135</v>
      </c>
      <c r="F74" s="73" t="s">
        <v>103</v>
      </c>
      <c r="G74" s="73" t="s">
        <v>104</v>
      </c>
      <c r="H74" s="73" t="s">
        <v>76</v>
      </c>
      <c r="I74" s="79" t="s">
        <v>76</v>
      </c>
      <c r="J74" s="73" t="s">
        <v>76</v>
      </c>
      <c r="K74" s="73">
        <v>2E-3</v>
      </c>
      <c r="L74" s="73">
        <v>0.01</v>
      </c>
      <c r="M74" s="73">
        <v>0.01</v>
      </c>
      <c r="N74" s="73">
        <v>0</v>
      </c>
      <c r="O74" s="73">
        <v>0</v>
      </c>
      <c r="P74" s="73">
        <v>0</v>
      </c>
      <c r="Q74" s="73">
        <v>5.0000000000000001E-4</v>
      </c>
      <c r="R74" s="73">
        <v>0</v>
      </c>
      <c r="S74" s="73">
        <v>0</v>
      </c>
      <c r="T74" s="73" t="s">
        <v>76</v>
      </c>
      <c r="U74" s="81" t="s">
        <v>76</v>
      </c>
    </row>
    <row r="75" spans="1:21" ht="30" x14ac:dyDescent="0.25">
      <c r="A75" t="b">
        <v>0</v>
      </c>
      <c r="B75" t="b">
        <v>0</v>
      </c>
      <c r="D75" s="78" t="s">
        <v>76</v>
      </c>
      <c r="E75" s="73" t="s">
        <v>135</v>
      </c>
      <c r="F75" s="73" t="s">
        <v>105</v>
      </c>
      <c r="G75" s="73" t="s">
        <v>104</v>
      </c>
      <c r="H75" s="73" t="s">
        <v>76</v>
      </c>
      <c r="I75" s="79" t="s">
        <v>76</v>
      </c>
      <c r="J75" s="73" t="s">
        <v>76</v>
      </c>
      <c r="K75" s="73">
        <v>0</v>
      </c>
      <c r="L75" s="73">
        <v>0</v>
      </c>
      <c r="M75" s="73">
        <v>0</v>
      </c>
      <c r="N75" s="73">
        <v>0</v>
      </c>
      <c r="O75" s="73">
        <v>0</v>
      </c>
      <c r="P75" s="73">
        <v>0</v>
      </c>
      <c r="Q75" s="73">
        <v>0</v>
      </c>
      <c r="R75" s="73">
        <v>0</v>
      </c>
      <c r="S75" s="73">
        <v>0</v>
      </c>
      <c r="T75" s="73" t="s">
        <v>76</v>
      </c>
      <c r="U75" s="81" t="s">
        <v>76</v>
      </c>
    </row>
    <row r="76" spans="1:21" ht="30" x14ac:dyDescent="0.25">
      <c r="A76" t="b">
        <v>0</v>
      </c>
      <c r="B76" t="b">
        <v>0</v>
      </c>
      <c r="D76" s="78" t="s">
        <v>76</v>
      </c>
      <c r="E76" s="73" t="s">
        <v>135</v>
      </c>
      <c r="F76" s="73" t="s">
        <v>106</v>
      </c>
      <c r="G76" s="73" t="s">
        <v>104</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x14ac:dyDescent="0.25">
      <c r="A77" t="b">
        <v>0</v>
      </c>
      <c r="B77" t="b">
        <v>0</v>
      </c>
      <c r="D77" s="78" t="s">
        <v>76</v>
      </c>
      <c r="E77" s="73" t="s">
        <v>135</v>
      </c>
      <c r="F77" s="73" t="s">
        <v>107</v>
      </c>
      <c r="G77" s="73" t="s">
        <v>104</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x14ac:dyDescent="0.25">
      <c r="A78" t="b">
        <v>0</v>
      </c>
      <c r="B78" t="b">
        <v>0</v>
      </c>
      <c r="D78" s="78" t="s">
        <v>76</v>
      </c>
      <c r="E78" s="73" t="s">
        <v>135</v>
      </c>
      <c r="F78" s="73" t="s">
        <v>108</v>
      </c>
      <c r="G78" s="73" t="s">
        <v>104</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ht="30" x14ac:dyDescent="0.25">
      <c r="A79" t="b">
        <v>0</v>
      </c>
      <c r="B79" t="b">
        <v>0</v>
      </c>
      <c r="D79" s="78" t="s">
        <v>76</v>
      </c>
      <c r="E79" s="73" t="s">
        <v>135</v>
      </c>
      <c r="F79" s="73" t="s">
        <v>110</v>
      </c>
      <c r="G79" s="73" t="s">
        <v>111</v>
      </c>
      <c r="H79" s="73" t="s">
        <v>76</v>
      </c>
      <c r="I79" s="79" t="s">
        <v>76</v>
      </c>
      <c r="J79" s="73" t="s">
        <v>76</v>
      </c>
      <c r="K79" s="73">
        <v>0</v>
      </c>
      <c r="L79" s="73">
        <v>0</v>
      </c>
      <c r="M79" s="73">
        <v>0</v>
      </c>
      <c r="N79" s="73">
        <v>0</v>
      </c>
      <c r="O79" s="73">
        <v>0</v>
      </c>
      <c r="P79" s="73">
        <v>0</v>
      </c>
      <c r="Q79" s="73">
        <v>0</v>
      </c>
      <c r="R79" s="73">
        <v>0</v>
      </c>
      <c r="S79" s="73">
        <v>1</v>
      </c>
      <c r="T79" s="73" t="s">
        <v>76</v>
      </c>
      <c r="U79" s="81" t="s">
        <v>76</v>
      </c>
    </row>
    <row r="80" spans="1:21" x14ac:dyDescent="0.25">
      <c r="A80" t="b">
        <v>0</v>
      </c>
      <c r="B80" t="b">
        <v>0</v>
      </c>
      <c r="D80" s="78" t="s">
        <v>76</v>
      </c>
      <c r="E80" s="73" t="s">
        <v>135</v>
      </c>
      <c r="F80" s="73" t="s">
        <v>112</v>
      </c>
      <c r="G80" s="73" t="s">
        <v>104</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135</v>
      </c>
      <c r="F81" s="73" t="s">
        <v>113</v>
      </c>
      <c r="G81" s="73" t="s">
        <v>104</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114</v>
      </c>
      <c r="E82" s="73" t="s">
        <v>76</v>
      </c>
      <c r="F82" s="73" t="s">
        <v>76</v>
      </c>
      <c r="G82" s="73" t="s">
        <v>76</v>
      </c>
      <c r="H82" s="73" t="s">
        <v>76</v>
      </c>
      <c r="I82" s="79" t="s">
        <v>76</v>
      </c>
      <c r="J82" s="73" t="s">
        <v>76</v>
      </c>
      <c r="K82" s="73">
        <v>2E-3</v>
      </c>
      <c r="L82" s="73">
        <v>0.01</v>
      </c>
      <c r="M82" s="73">
        <v>0.01</v>
      </c>
      <c r="N82" s="73">
        <v>0</v>
      </c>
      <c r="O82" s="73">
        <v>0</v>
      </c>
      <c r="P82" s="73">
        <v>0</v>
      </c>
      <c r="Q82" s="73">
        <v>5.0000000000000001E-4</v>
      </c>
      <c r="R82" s="73">
        <v>0</v>
      </c>
      <c r="S82" s="73">
        <v>1</v>
      </c>
      <c r="T82" s="73" t="s">
        <v>76</v>
      </c>
      <c r="U82" s="81" t="s">
        <v>76</v>
      </c>
    </row>
    <row r="83" spans="1:21" x14ac:dyDescent="0.25">
      <c r="A83" t="b">
        <v>1</v>
      </c>
      <c r="B83" t="b">
        <v>1</v>
      </c>
      <c r="D83" s="78" t="s">
        <v>115</v>
      </c>
      <c r="E83" s="73" t="s">
        <v>76</v>
      </c>
      <c r="F83" s="73" t="s">
        <v>76</v>
      </c>
      <c r="G83" s="73" t="s">
        <v>76</v>
      </c>
      <c r="H83" s="73" t="s">
        <v>76</v>
      </c>
      <c r="I83" s="79" t="s">
        <v>76</v>
      </c>
      <c r="J83" s="73" t="s">
        <v>76</v>
      </c>
      <c r="K83" s="73">
        <v>9094.5579053503989</v>
      </c>
      <c r="L83" s="73">
        <v>39625.208247768001</v>
      </c>
      <c r="M83" s="73">
        <v>11614.441591896</v>
      </c>
      <c r="N83" s="73">
        <v>0</v>
      </c>
      <c r="O83" s="73">
        <v>0</v>
      </c>
      <c r="P83" s="73">
        <v>0</v>
      </c>
      <c r="Q83" s="73">
        <v>679.82205868000005</v>
      </c>
      <c r="R83" s="73">
        <v>0</v>
      </c>
      <c r="S83" s="73">
        <v>0</v>
      </c>
      <c r="T83" s="73">
        <v>61014.0298036944</v>
      </c>
      <c r="U83" s="81">
        <v>3.6621990879139843E-3</v>
      </c>
    </row>
    <row r="84" spans="1:21" x14ac:dyDescent="0.25">
      <c r="A84" t="b">
        <v>1</v>
      </c>
      <c r="B84" t="b">
        <v>1</v>
      </c>
      <c r="D84" s="78" t="s">
        <v>116</v>
      </c>
      <c r="E84" s="73" t="s">
        <v>76</v>
      </c>
      <c r="F84" s="73" t="s">
        <v>76</v>
      </c>
      <c r="G84" s="73" t="s">
        <v>76</v>
      </c>
      <c r="H84" s="73" t="s">
        <v>76</v>
      </c>
      <c r="I84" s="79" t="s">
        <v>76</v>
      </c>
      <c r="J84" s="73" t="s">
        <v>76</v>
      </c>
      <c r="K84" s="73">
        <v>4556373.5105805499</v>
      </c>
      <c r="L84" s="73">
        <v>4002146.0330245686</v>
      </c>
      <c r="M84" s="73">
        <v>1173058.6007814961</v>
      </c>
      <c r="N84" s="73">
        <v>557399.81868959998</v>
      </c>
      <c r="O84" s="73">
        <v>1026161.144712</v>
      </c>
      <c r="P84" s="73">
        <v>208119.28156800001</v>
      </c>
      <c r="Q84" s="73">
        <v>1360323.93941868</v>
      </c>
      <c r="R84" s="73">
        <v>0</v>
      </c>
      <c r="S84" s="73">
        <v>0</v>
      </c>
      <c r="T84" s="73">
        <v>12883582.328774896</v>
      </c>
      <c r="U84" s="81">
        <v>0.77330154401057549</v>
      </c>
    </row>
    <row r="85" spans="1:21" ht="30" x14ac:dyDescent="0.25">
      <c r="A85" t="b">
        <v>0</v>
      </c>
      <c r="B85" t="b">
        <v>0</v>
      </c>
      <c r="D85" s="78" t="s">
        <v>117</v>
      </c>
      <c r="E85" s="73" t="s">
        <v>136</v>
      </c>
      <c r="F85" s="73" t="s">
        <v>119</v>
      </c>
      <c r="G85" s="73" t="s">
        <v>120</v>
      </c>
      <c r="H85" s="73" t="s">
        <v>76</v>
      </c>
      <c r="I85" s="79" t="s">
        <v>76</v>
      </c>
      <c r="J85" s="73" t="s">
        <v>76</v>
      </c>
      <c r="K85" s="73">
        <v>0.08</v>
      </c>
      <c r="L85" s="73">
        <v>0</v>
      </c>
      <c r="M85" s="73">
        <v>0</v>
      </c>
      <c r="N85" s="73">
        <v>0</v>
      </c>
      <c r="O85" s="73">
        <v>0</v>
      </c>
      <c r="P85" s="73">
        <v>0</v>
      </c>
      <c r="Q85" s="73">
        <v>0</v>
      </c>
      <c r="R85" s="73">
        <v>0</v>
      </c>
      <c r="S85" s="73">
        <v>0</v>
      </c>
      <c r="T85" s="73" t="s">
        <v>76</v>
      </c>
      <c r="U85" s="81" t="s">
        <v>76</v>
      </c>
    </row>
    <row r="86" spans="1:21" ht="30" x14ac:dyDescent="0.25">
      <c r="A86" t="b">
        <v>0</v>
      </c>
      <c r="B86" t="b">
        <v>0</v>
      </c>
      <c r="D86" s="78" t="s">
        <v>76</v>
      </c>
      <c r="E86" s="73" t="s">
        <v>136</v>
      </c>
      <c r="F86" s="73" t="s">
        <v>121</v>
      </c>
      <c r="G86" s="73" t="s">
        <v>120</v>
      </c>
      <c r="H86" s="73" t="s">
        <v>76</v>
      </c>
      <c r="I86" s="79" t="s">
        <v>76</v>
      </c>
      <c r="J86" s="73" t="s">
        <v>76</v>
      </c>
      <c r="K86" s="73">
        <v>0</v>
      </c>
      <c r="L86" s="73">
        <v>0.08</v>
      </c>
      <c r="M86" s="73">
        <v>0.08</v>
      </c>
      <c r="N86" s="73">
        <v>0.08</v>
      </c>
      <c r="O86" s="73">
        <v>0.08</v>
      </c>
      <c r="P86" s="73">
        <v>0.08</v>
      </c>
      <c r="Q86" s="73">
        <v>0</v>
      </c>
      <c r="R86" s="73">
        <v>0</v>
      </c>
      <c r="S86" s="73">
        <v>0</v>
      </c>
      <c r="T86" s="73" t="s">
        <v>76</v>
      </c>
      <c r="U86" s="81" t="s">
        <v>76</v>
      </c>
    </row>
    <row r="87" spans="1:21" ht="30" x14ac:dyDescent="0.25">
      <c r="A87" t="b">
        <v>0</v>
      </c>
      <c r="B87" t="b">
        <v>0</v>
      </c>
      <c r="D87" s="78" t="s">
        <v>76</v>
      </c>
      <c r="E87" s="73" t="s">
        <v>136</v>
      </c>
      <c r="F87" s="73" t="s">
        <v>123</v>
      </c>
      <c r="G87" s="73" t="s">
        <v>120</v>
      </c>
      <c r="H87" s="73" t="s">
        <v>76</v>
      </c>
      <c r="I87" s="79" t="s">
        <v>76</v>
      </c>
      <c r="J87" s="73" t="s">
        <v>76</v>
      </c>
      <c r="K87" s="73">
        <v>0.24</v>
      </c>
      <c r="L87" s="73">
        <v>0.24</v>
      </c>
      <c r="M87" s="73">
        <v>0.24</v>
      </c>
      <c r="N87" s="73">
        <v>0.24</v>
      </c>
      <c r="O87" s="73">
        <v>0.24</v>
      </c>
      <c r="P87" s="73">
        <v>0.24</v>
      </c>
      <c r="Q87" s="73">
        <v>0</v>
      </c>
      <c r="R87" s="73">
        <v>0.24</v>
      </c>
      <c r="S87" s="73">
        <v>0.24</v>
      </c>
      <c r="T87" s="73" t="s">
        <v>76</v>
      </c>
      <c r="U87" s="81" t="s">
        <v>76</v>
      </c>
    </row>
    <row r="88" spans="1:21" ht="30" x14ac:dyDescent="0.25">
      <c r="A88" t="b">
        <v>0</v>
      </c>
      <c r="B88" t="b">
        <v>0</v>
      </c>
      <c r="D88" s="78" t="s">
        <v>76</v>
      </c>
      <c r="E88" s="73" t="s">
        <v>136</v>
      </c>
      <c r="F88" s="73" t="s">
        <v>122</v>
      </c>
      <c r="G88" s="73" t="s">
        <v>120</v>
      </c>
      <c r="H88" s="73" t="s">
        <v>76</v>
      </c>
      <c r="I88" s="79" t="s">
        <v>76</v>
      </c>
      <c r="J88" s="73" t="s">
        <v>76</v>
      </c>
      <c r="K88" s="73">
        <v>0</v>
      </c>
      <c r="L88" s="73">
        <v>0</v>
      </c>
      <c r="M88" s="73">
        <v>0</v>
      </c>
      <c r="N88" s="73">
        <v>0</v>
      </c>
      <c r="O88" s="73">
        <v>0</v>
      </c>
      <c r="P88" s="73">
        <v>0</v>
      </c>
      <c r="Q88" s="73">
        <v>0.08</v>
      </c>
      <c r="R88" s="73">
        <v>0.3</v>
      </c>
      <c r="S88" s="73">
        <v>0.3</v>
      </c>
      <c r="T88" s="73" t="s">
        <v>76</v>
      </c>
      <c r="U88" s="81" t="s">
        <v>76</v>
      </c>
    </row>
    <row r="89" spans="1:21" x14ac:dyDescent="0.25">
      <c r="A89" t="b">
        <v>0</v>
      </c>
      <c r="B89" t="b">
        <v>0</v>
      </c>
      <c r="D89" s="78" t="s">
        <v>124</v>
      </c>
      <c r="E89" s="73" t="s">
        <v>76</v>
      </c>
      <c r="F89" s="73" t="s">
        <v>76</v>
      </c>
      <c r="G89" s="73" t="s">
        <v>76</v>
      </c>
      <c r="H89" s="73" t="s">
        <v>76</v>
      </c>
      <c r="I89" s="79" t="s">
        <v>76</v>
      </c>
      <c r="J89" s="73" t="s">
        <v>76</v>
      </c>
      <c r="K89" s="73">
        <v>0.32</v>
      </c>
      <c r="L89" s="73">
        <v>0.32</v>
      </c>
      <c r="M89" s="73">
        <v>0.32</v>
      </c>
      <c r="N89" s="73">
        <v>0.32</v>
      </c>
      <c r="O89" s="73">
        <v>0.32</v>
      </c>
      <c r="P89" s="73">
        <v>0.32</v>
      </c>
      <c r="Q89" s="73">
        <v>0.08</v>
      </c>
      <c r="R89" s="73">
        <v>0.54</v>
      </c>
      <c r="S89" s="73">
        <v>0.54</v>
      </c>
      <c r="T89" s="73" t="s">
        <v>76</v>
      </c>
      <c r="U89" s="81" t="s">
        <v>76</v>
      </c>
    </row>
    <row r="90" spans="1:21" x14ac:dyDescent="0.25">
      <c r="A90" t="b">
        <v>1</v>
      </c>
      <c r="B90" t="b">
        <v>1</v>
      </c>
      <c r="D90" s="78" t="s">
        <v>125</v>
      </c>
      <c r="E90" s="73" t="s">
        <v>76</v>
      </c>
      <c r="F90" s="73" t="s">
        <v>76</v>
      </c>
      <c r="G90" s="73" t="s">
        <v>76</v>
      </c>
      <c r="H90" s="73" t="s">
        <v>76</v>
      </c>
      <c r="I90" s="79" t="s">
        <v>76</v>
      </c>
      <c r="J90" s="73" t="s">
        <v>76</v>
      </c>
      <c r="K90" s="73">
        <v>1455129.2648560638</v>
      </c>
      <c r="L90" s="73">
        <v>1268006.663928576</v>
      </c>
      <c r="M90" s="73">
        <v>371662.13094067201</v>
      </c>
      <c r="N90" s="73">
        <v>178367.94198067201</v>
      </c>
      <c r="O90" s="73">
        <v>328371.56630784</v>
      </c>
      <c r="P90" s="73">
        <v>66598.170101759999</v>
      </c>
      <c r="Q90" s="73">
        <v>108771.5293888</v>
      </c>
      <c r="R90" s="73">
        <v>0</v>
      </c>
      <c r="S90" s="73">
        <v>0</v>
      </c>
      <c r="T90" s="73">
        <v>3776907.2675043833</v>
      </c>
      <c r="U90" s="81">
        <v>0.22669845598942454</v>
      </c>
    </row>
    <row r="91" spans="1:21" x14ac:dyDescent="0.25">
      <c r="A91" t="b">
        <v>1</v>
      </c>
      <c r="B91" t="b">
        <v>1</v>
      </c>
      <c r="D91" s="78" t="s">
        <v>126</v>
      </c>
      <c r="E91" s="73" t="s">
        <v>76</v>
      </c>
      <c r="F91" s="73" t="s">
        <v>76</v>
      </c>
      <c r="G91" s="73" t="s">
        <v>76</v>
      </c>
      <c r="H91" s="73" t="s">
        <v>76</v>
      </c>
      <c r="I91" s="79" t="s">
        <v>76</v>
      </c>
      <c r="J91" s="73" t="s">
        <v>76</v>
      </c>
      <c r="K91" s="73">
        <v>6011502.7754366137</v>
      </c>
      <c r="L91" s="73">
        <v>5270152.6969531449</v>
      </c>
      <c r="M91" s="73">
        <v>1544720.7317221682</v>
      </c>
      <c r="N91" s="73">
        <v>735767.76067027205</v>
      </c>
      <c r="O91" s="73">
        <v>1354532.7110198401</v>
      </c>
      <c r="P91" s="73">
        <v>274717.45166976005</v>
      </c>
      <c r="Q91" s="73">
        <v>1469095.4688074801</v>
      </c>
      <c r="R91" s="73">
        <v>0</v>
      </c>
      <c r="S91" s="73">
        <v>0</v>
      </c>
      <c r="T91" s="73">
        <v>16660489.596279278</v>
      </c>
      <c r="U91" s="81">
        <v>1</v>
      </c>
    </row>
    <row r="95" spans="1:21" ht="18.75" x14ac:dyDescent="0.3">
      <c r="D95" s="71" t="s">
        <v>137</v>
      </c>
    </row>
    <row r="96" spans="1:21" x14ac:dyDescent="0.25">
      <c r="D96" s="72" t="s">
        <v>36</v>
      </c>
      <c r="E96" s="2"/>
      <c r="F96" s="2"/>
      <c r="G96" s="2"/>
      <c r="H96" s="2"/>
      <c r="I96" s="2"/>
    </row>
    <row r="98" spans="1:21" ht="60" x14ac:dyDescent="0.25">
      <c r="A98" s="73" t="s">
        <v>61</v>
      </c>
      <c r="B98" s="73" t="s">
        <v>62</v>
      </c>
      <c r="D98" s="74"/>
      <c r="E98" s="75" t="s">
        <v>63</v>
      </c>
      <c r="F98" s="75" t="s">
        <v>64</v>
      </c>
      <c r="G98" s="75" t="s">
        <v>65</v>
      </c>
      <c r="H98" s="75" t="s">
        <v>66</v>
      </c>
      <c r="I98" s="76" t="s">
        <v>67</v>
      </c>
      <c r="J98" s="75" t="s">
        <v>68</v>
      </c>
      <c r="K98" s="75" t="s">
        <v>25</v>
      </c>
      <c r="L98" s="75" t="s">
        <v>26</v>
      </c>
      <c r="M98" s="75" t="s">
        <v>27</v>
      </c>
      <c r="N98" s="75" t="s">
        <v>28</v>
      </c>
      <c r="O98" s="75" t="s">
        <v>29</v>
      </c>
      <c r="P98" s="75" t="s">
        <v>30</v>
      </c>
      <c r="Q98" s="75" t="s">
        <v>31</v>
      </c>
      <c r="R98" s="75" t="s">
        <v>32</v>
      </c>
      <c r="S98" s="75" t="s">
        <v>33</v>
      </c>
      <c r="T98" s="75" t="s">
        <v>24</v>
      </c>
      <c r="U98" s="77" t="s">
        <v>69</v>
      </c>
    </row>
    <row r="99" spans="1:21" x14ac:dyDescent="0.25">
      <c r="A99" t="b">
        <v>1</v>
      </c>
      <c r="B99" t="b">
        <v>0</v>
      </c>
      <c r="D99" s="78" t="s">
        <v>70</v>
      </c>
      <c r="E99" s="73" t="s">
        <v>128</v>
      </c>
      <c r="F99" s="73" t="s">
        <v>129</v>
      </c>
      <c r="G99" s="73" t="s">
        <v>130</v>
      </c>
      <c r="H99" s="73">
        <v>500</v>
      </c>
      <c r="I99" s="79">
        <v>2</v>
      </c>
      <c r="J99" s="73" t="s">
        <v>131</v>
      </c>
      <c r="K99" s="80">
        <v>4243289.68</v>
      </c>
      <c r="L99" s="80">
        <v>3120488.27</v>
      </c>
      <c r="M99" s="80">
        <v>914638.19</v>
      </c>
      <c r="N99" s="80">
        <v>445976.94</v>
      </c>
      <c r="O99" s="80">
        <v>808255.47</v>
      </c>
      <c r="P99" s="80">
        <v>163925.07999999999</v>
      </c>
      <c r="Q99" s="80">
        <v>999003.76</v>
      </c>
      <c r="R99" s="80">
        <v>0</v>
      </c>
      <c r="S99" s="80">
        <v>0</v>
      </c>
      <c r="T99" s="80">
        <v>10695577.389999999</v>
      </c>
      <c r="U99" s="81">
        <v>0.22196932808443059</v>
      </c>
    </row>
    <row r="100" spans="1:21" x14ac:dyDescent="0.25">
      <c r="A100" t="b">
        <v>1</v>
      </c>
      <c r="B100" t="b">
        <v>0</v>
      </c>
      <c r="D100" s="78" t="s">
        <v>76</v>
      </c>
      <c r="E100" s="73" t="s">
        <v>128</v>
      </c>
      <c r="F100" s="73" t="s">
        <v>129</v>
      </c>
      <c r="G100" s="73" t="s">
        <v>138</v>
      </c>
      <c r="H100" s="73">
        <v>500</v>
      </c>
      <c r="I100" s="79">
        <v>2</v>
      </c>
      <c r="J100" s="73" t="s">
        <v>131</v>
      </c>
      <c r="K100" s="80">
        <v>2227247.0699999998</v>
      </c>
      <c r="L100" s="80">
        <v>1604904.2</v>
      </c>
      <c r="M100" s="80">
        <v>510911.18</v>
      </c>
      <c r="N100" s="80">
        <v>222988.47</v>
      </c>
      <c r="O100" s="80">
        <v>422859.64</v>
      </c>
      <c r="P100" s="80">
        <v>85761.62</v>
      </c>
      <c r="Q100" s="80">
        <v>522654.52</v>
      </c>
      <c r="R100" s="80">
        <v>0</v>
      </c>
      <c r="S100" s="80">
        <v>0</v>
      </c>
      <c r="T100" s="80">
        <v>5597326.6999999993</v>
      </c>
      <c r="U100" s="81">
        <v>0.11616341982899188</v>
      </c>
    </row>
    <row r="101" spans="1:21" x14ac:dyDescent="0.25">
      <c r="A101" t="b">
        <v>1</v>
      </c>
      <c r="B101" t="b">
        <v>0</v>
      </c>
      <c r="D101" s="78" t="s">
        <v>76</v>
      </c>
      <c r="E101" s="73" t="s">
        <v>128</v>
      </c>
      <c r="F101" s="73" t="s">
        <v>139</v>
      </c>
      <c r="G101" s="73" t="s">
        <v>140</v>
      </c>
      <c r="H101" s="73">
        <v>500</v>
      </c>
      <c r="I101" s="79">
        <v>2</v>
      </c>
      <c r="J101" s="73" t="s">
        <v>141</v>
      </c>
      <c r="K101" s="73">
        <v>10226785.199999999</v>
      </c>
      <c r="L101" s="73">
        <v>3573600.6</v>
      </c>
      <c r="M101" s="73">
        <v>724985.4</v>
      </c>
      <c r="N101" s="73">
        <v>222414.4</v>
      </c>
      <c r="O101" s="73">
        <v>307958.40000000002</v>
      </c>
      <c r="P101" s="73">
        <v>104791.4</v>
      </c>
      <c r="Q101" s="73">
        <v>0</v>
      </c>
      <c r="R101" s="73">
        <v>0</v>
      </c>
      <c r="S101" s="73">
        <v>0</v>
      </c>
      <c r="T101" s="73">
        <v>15160535.4</v>
      </c>
      <c r="U101" s="81">
        <v>0.31463227588671816</v>
      </c>
    </row>
    <row r="102" spans="1:21" x14ac:dyDescent="0.25">
      <c r="A102" t="b">
        <v>1</v>
      </c>
      <c r="B102" t="b">
        <v>1</v>
      </c>
      <c r="D102" s="78" t="s">
        <v>75</v>
      </c>
      <c r="E102" s="73" t="s">
        <v>76</v>
      </c>
      <c r="F102" s="73" t="s">
        <v>76</v>
      </c>
      <c r="G102" s="73" t="s">
        <v>76</v>
      </c>
      <c r="H102" s="73" t="s">
        <v>76</v>
      </c>
      <c r="I102" s="79" t="s">
        <v>76</v>
      </c>
      <c r="J102" s="73" t="s">
        <v>76</v>
      </c>
      <c r="K102" s="73">
        <v>16697321.949999999</v>
      </c>
      <c r="L102" s="73">
        <v>8298993.0700000003</v>
      </c>
      <c r="M102" s="73">
        <v>2150534.77</v>
      </c>
      <c r="N102" s="73">
        <v>891379.81</v>
      </c>
      <c r="O102" s="73">
        <v>1539073.5099999998</v>
      </c>
      <c r="P102" s="73">
        <v>354478.1</v>
      </c>
      <c r="Q102" s="73">
        <v>1521658.28</v>
      </c>
      <c r="R102" s="73">
        <v>0</v>
      </c>
      <c r="S102" s="73">
        <v>0</v>
      </c>
      <c r="T102" s="73">
        <v>31453439.490000002</v>
      </c>
      <c r="U102" s="81">
        <v>0.65276502380014068</v>
      </c>
    </row>
    <row r="103" spans="1:21" ht="30" x14ac:dyDescent="0.25">
      <c r="A103" t="b">
        <v>0</v>
      </c>
      <c r="B103" t="b">
        <v>0</v>
      </c>
      <c r="D103" s="78" t="s">
        <v>77</v>
      </c>
      <c r="E103" s="73" t="s">
        <v>132</v>
      </c>
      <c r="F103" s="73" t="s">
        <v>79</v>
      </c>
      <c r="G103" s="73" t="s">
        <v>11</v>
      </c>
      <c r="H103" s="73" t="s">
        <v>80</v>
      </c>
      <c r="I103" s="79" t="s">
        <v>80</v>
      </c>
      <c r="J103" s="73" t="s">
        <v>80</v>
      </c>
      <c r="K103" s="73">
        <v>0</v>
      </c>
      <c r="L103" s="73">
        <v>0</v>
      </c>
      <c r="M103" s="73">
        <v>0</v>
      </c>
      <c r="N103" s="73">
        <v>0</v>
      </c>
      <c r="O103" s="73">
        <v>0</v>
      </c>
      <c r="P103" s="73">
        <v>0</v>
      </c>
      <c r="Q103" s="73">
        <v>0</v>
      </c>
      <c r="R103" s="73">
        <v>0</v>
      </c>
      <c r="S103" s="73">
        <v>0</v>
      </c>
      <c r="T103" s="73" t="s">
        <v>76</v>
      </c>
      <c r="U103" s="81" t="s">
        <v>76</v>
      </c>
    </row>
    <row r="104" spans="1:21" x14ac:dyDescent="0.25">
      <c r="A104" t="b">
        <v>0</v>
      </c>
      <c r="B104" t="b">
        <v>0</v>
      </c>
      <c r="D104" s="78" t="s">
        <v>76</v>
      </c>
      <c r="E104" s="73" t="s">
        <v>132</v>
      </c>
      <c r="F104" s="73" t="s">
        <v>81</v>
      </c>
      <c r="G104" s="73" t="s">
        <v>82</v>
      </c>
      <c r="H104" s="73" t="s">
        <v>80</v>
      </c>
      <c r="I104" s="79" t="s">
        <v>80</v>
      </c>
      <c r="J104" s="73" t="s">
        <v>80</v>
      </c>
      <c r="K104" s="73">
        <v>0.02</v>
      </c>
      <c r="L104" s="73">
        <v>7.0000000000000007E-2</v>
      </c>
      <c r="M104" s="73">
        <v>7.0000000000000007E-2</v>
      </c>
      <c r="N104" s="73">
        <v>7.0000000000000007E-2</v>
      </c>
      <c r="O104" s="73">
        <v>7.0000000000000007E-2</v>
      </c>
      <c r="P104" s="73">
        <v>7.0000000000000007E-2</v>
      </c>
      <c r="Q104" s="73">
        <v>7.0000000000000007E-2</v>
      </c>
      <c r="R104" s="73">
        <v>0</v>
      </c>
      <c r="S104" s="73">
        <v>0</v>
      </c>
      <c r="T104" s="73" t="s">
        <v>76</v>
      </c>
      <c r="U104" s="81" t="s">
        <v>76</v>
      </c>
    </row>
    <row r="105" spans="1:21" ht="30" x14ac:dyDescent="0.25">
      <c r="A105" t="b">
        <v>0</v>
      </c>
      <c r="B105" t="b">
        <v>0</v>
      </c>
      <c r="D105" s="78" t="s">
        <v>76</v>
      </c>
      <c r="E105" s="73" t="s">
        <v>132</v>
      </c>
      <c r="F105" s="73" t="s">
        <v>83</v>
      </c>
      <c r="G105" s="73" t="s">
        <v>134</v>
      </c>
      <c r="H105" s="73" t="s">
        <v>80</v>
      </c>
      <c r="I105" s="79" t="s">
        <v>80</v>
      </c>
      <c r="J105" s="73" t="s">
        <v>80</v>
      </c>
      <c r="K105" s="73">
        <v>0</v>
      </c>
      <c r="L105" s="73">
        <v>0.12</v>
      </c>
      <c r="M105" s="73">
        <v>0.12</v>
      </c>
      <c r="N105" s="73">
        <v>0.12</v>
      </c>
      <c r="O105" s="73">
        <v>0.12</v>
      </c>
      <c r="P105" s="73">
        <v>0.12</v>
      </c>
      <c r="Q105" s="73">
        <v>0.12</v>
      </c>
      <c r="R105" s="73">
        <v>0</v>
      </c>
      <c r="S105" s="73">
        <v>0</v>
      </c>
      <c r="T105" s="73" t="s">
        <v>76</v>
      </c>
      <c r="U105" s="81" t="s">
        <v>76</v>
      </c>
    </row>
    <row r="106" spans="1:21" x14ac:dyDescent="0.25">
      <c r="A106" t="b">
        <v>0</v>
      </c>
      <c r="B106" t="b">
        <v>0</v>
      </c>
      <c r="D106" s="78" t="s">
        <v>76</v>
      </c>
      <c r="E106" s="73" t="s">
        <v>132</v>
      </c>
      <c r="F106" s="73" t="s">
        <v>85</v>
      </c>
      <c r="G106" s="73" t="s">
        <v>86</v>
      </c>
      <c r="H106" s="73" t="s">
        <v>80</v>
      </c>
      <c r="I106" s="79" t="s">
        <v>80</v>
      </c>
      <c r="J106" s="73" t="s">
        <v>80</v>
      </c>
      <c r="K106" s="73">
        <v>0</v>
      </c>
      <c r="L106" s="73">
        <v>0</v>
      </c>
      <c r="M106" s="73">
        <v>0</v>
      </c>
      <c r="N106" s="73">
        <v>0</v>
      </c>
      <c r="O106" s="73">
        <v>0</v>
      </c>
      <c r="P106" s="73">
        <v>0</v>
      </c>
      <c r="Q106" s="73">
        <v>0</v>
      </c>
      <c r="R106" s="73">
        <v>0</v>
      </c>
      <c r="S106" s="73">
        <v>0</v>
      </c>
      <c r="T106" s="73" t="s">
        <v>76</v>
      </c>
      <c r="U106" s="81" t="s">
        <v>76</v>
      </c>
    </row>
    <row r="107" spans="1:21" ht="45" x14ac:dyDescent="0.25">
      <c r="A107" t="b">
        <v>0</v>
      </c>
      <c r="B107" t="b">
        <v>0</v>
      </c>
      <c r="D107" s="78" t="s">
        <v>76</v>
      </c>
      <c r="E107" s="73" t="s">
        <v>132</v>
      </c>
      <c r="F107" s="73" t="s">
        <v>87</v>
      </c>
      <c r="G107" s="73" t="s">
        <v>88</v>
      </c>
      <c r="H107" s="73" t="s">
        <v>80</v>
      </c>
      <c r="I107" s="79" t="s">
        <v>80</v>
      </c>
      <c r="J107" s="73" t="s">
        <v>80</v>
      </c>
      <c r="K107" s="73">
        <v>0.05</v>
      </c>
      <c r="L107" s="73">
        <v>7.0000000000000007E-2</v>
      </c>
      <c r="M107" s="73">
        <v>7.0000000000000007E-2</v>
      </c>
      <c r="N107" s="73">
        <v>0.05</v>
      </c>
      <c r="O107" s="73">
        <v>7.0000000000000007E-2</v>
      </c>
      <c r="P107" s="73">
        <v>7.0000000000000007E-2</v>
      </c>
      <c r="Q107" s="73">
        <v>7.0000000000000007E-2</v>
      </c>
      <c r="R107" s="73">
        <v>0</v>
      </c>
      <c r="S107" s="73">
        <v>0</v>
      </c>
      <c r="T107" s="73" t="s">
        <v>76</v>
      </c>
      <c r="U107" s="81" t="s">
        <v>76</v>
      </c>
    </row>
    <row r="108" spans="1:21" ht="45" x14ac:dyDescent="0.25">
      <c r="A108" t="b">
        <v>0</v>
      </c>
      <c r="B108" t="b">
        <v>0</v>
      </c>
      <c r="D108" s="78" t="s">
        <v>76</v>
      </c>
      <c r="E108" s="73" t="s">
        <v>132</v>
      </c>
      <c r="F108" s="73" t="s">
        <v>91</v>
      </c>
      <c r="G108" s="73" t="s">
        <v>92</v>
      </c>
      <c r="H108" s="73" t="s">
        <v>80</v>
      </c>
      <c r="I108" s="79" t="s">
        <v>80</v>
      </c>
      <c r="J108" s="73" t="s">
        <v>80</v>
      </c>
      <c r="K108" s="73">
        <v>0</v>
      </c>
      <c r="L108" s="73">
        <v>0</v>
      </c>
      <c r="M108" s="73">
        <v>0</v>
      </c>
      <c r="N108" s="73">
        <v>0</v>
      </c>
      <c r="O108" s="73">
        <v>0</v>
      </c>
      <c r="P108" s="73">
        <v>0</v>
      </c>
      <c r="Q108" s="73">
        <v>1E-3</v>
      </c>
      <c r="R108" s="73">
        <v>0</v>
      </c>
      <c r="S108" s="73">
        <v>0</v>
      </c>
      <c r="T108" s="73" t="s">
        <v>76</v>
      </c>
      <c r="U108" s="81" t="s">
        <v>76</v>
      </c>
    </row>
    <row r="109" spans="1:21" x14ac:dyDescent="0.25">
      <c r="A109" t="b">
        <v>0</v>
      </c>
      <c r="B109" t="b">
        <v>0</v>
      </c>
      <c r="D109" s="78" t="s">
        <v>76</v>
      </c>
      <c r="E109" s="73" t="s">
        <v>132</v>
      </c>
      <c r="F109" s="73" t="s">
        <v>97</v>
      </c>
      <c r="G109" s="73" t="s">
        <v>142</v>
      </c>
      <c r="H109" s="73" t="s">
        <v>80</v>
      </c>
      <c r="I109" s="79" t="s">
        <v>80</v>
      </c>
      <c r="J109" s="73" t="s">
        <v>80</v>
      </c>
      <c r="K109" s="73">
        <v>0</v>
      </c>
      <c r="L109" s="73">
        <v>0</v>
      </c>
      <c r="M109" s="73">
        <v>0</v>
      </c>
      <c r="N109" s="73">
        <v>0</v>
      </c>
      <c r="O109" s="73">
        <v>0</v>
      </c>
      <c r="P109" s="73">
        <v>0</v>
      </c>
      <c r="Q109" s="73">
        <v>0</v>
      </c>
      <c r="R109" s="73">
        <v>-0.05</v>
      </c>
      <c r="S109" s="73">
        <v>0</v>
      </c>
      <c r="T109" s="73" t="s">
        <v>76</v>
      </c>
      <c r="U109" s="81" t="s">
        <v>76</v>
      </c>
    </row>
    <row r="110" spans="1:21" ht="30" x14ac:dyDescent="0.25">
      <c r="A110" t="b">
        <v>0</v>
      </c>
      <c r="B110" t="b">
        <v>0</v>
      </c>
      <c r="D110" s="78" t="s">
        <v>76</v>
      </c>
      <c r="E110" s="73" t="s">
        <v>132</v>
      </c>
      <c r="F110" s="73" t="s">
        <v>95</v>
      </c>
      <c r="G110" s="73" t="s">
        <v>133</v>
      </c>
      <c r="H110" s="73" t="s">
        <v>80</v>
      </c>
      <c r="I110" s="79" t="s">
        <v>80</v>
      </c>
      <c r="J110" s="73" t="s">
        <v>80</v>
      </c>
      <c r="K110" s="73">
        <v>1.64E-3</v>
      </c>
      <c r="L110" s="73">
        <v>9.8400000000000015E-3</v>
      </c>
      <c r="M110" s="73">
        <v>9.8400000000000015E-3</v>
      </c>
      <c r="N110" s="73">
        <v>9.8400000000000015E-3</v>
      </c>
      <c r="O110" s="73">
        <v>9.6000000000000009E-3</v>
      </c>
      <c r="P110" s="73">
        <v>9.6000000000000009E-3</v>
      </c>
      <c r="Q110" s="73">
        <v>0.1</v>
      </c>
      <c r="R110" s="73">
        <v>0</v>
      </c>
      <c r="S110" s="73">
        <v>0</v>
      </c>
      <c r="T110" s="73" t="s">
        <v>76</v>
      </c>
      <c r="U110" s="81" t="s">
        <v>76</v>
      </c>
    </row>
    <row r="111" spans="1:21" x14ac:dyDescent="0.25">
      <c r="A111" t="b">
        <v>0</v>
      </c>
      <c r="B111" t="b">
        <v>0</v>
      </c>
      <c r="D111" s="78" t="s">
        <v>99</v>
      </c>
      <c r="E111" s="73" t="s">
        <v>76</v>
      </c>
      <c r="F111" s="73" t="s">
        <v>76</v>
      </c>
      <c r="G111" s="73" t="s">
        <v>76</v>
      </c>
      <c r="H111" s="73" t="s">
        <v>76</v>
      </c>
      <c r="I111" s="79" t="s">
        <v>76</v>
      </c>
      <c r="J111" s="73" t="s">
        <v>76</v>
      </c>
      <c r="K111" s="73">
        <v>7.1640000000000009E-2</v>
      </c>
      <c r="L111" s="73">
        <v>0.26984000000000002</v>
      </c>
      <c r="M111" s="73">
        <v>0.26984000000000002</v>
      </c>
      <c r="N111" s="73">
        <v>0.24984000000000001</v>
      </c>
      <c r="O111" s="73">
        <v>0.26960000000000001</v>
      </c>
      <c r="P111" s="73">
        <v>0.26960000000000001</v>
      </c>
      <c r="Q111" s="73">
        <v>0.36099999999999999</v>
      </c>
      <c r="R111" s="73">
        <v>-0.05</v>
      </c>
      <c r="S111" s="73">
        <v>0</v>
      </c>
      <c r="T111" s="73" t="s">
        <v>76</v>
      </c>
      <c r="U111" s="81" t="s">
        <v>76</v>
      </c>
    </row>
    <row r="112" spans="1:21" x14ac:dyDescent="0.25">
      <c r="A112" t="b">
        <v>1</v>
      </c>
      <c r="B112" t="b">
        <v>1</v>
      </c>
      <c r="D112" s="78" t="s">
        <v>100</v>
      </c>
      <c r="E112" s="73" t="s">
        <v>76</v>
      </c>
      <c r="F112" s="73" t="s">
        <v>76</v>
      </c>
      <c r="G112" s="73" t="s">
        <v>76</v>
      </c>
      <c r="H112" s="73" t="s">
        <v>76</v>
      </c>
      <c r="I112" s="79" t="s">
        <v>76</v>
      </c>
      <c r="J112" s="73" t="s">
        <v>76</v>
      </c>
      <c r="K112" s="73">
        <v>17893518.094497997</v>
      </c>
      <c r="L112" s="73">
        <v>10538393.3600088</v>
      </c>
      <c r="M112" s="73">
        <v>2730835.0723368004</v>
      </c>
      <c r="N112" s="73">
        <v>1114082.1417304</v>
      </c>
      <c r="O112" s="73">
        <v>1954007.7282959998</v>
      </c>
      <c r="P112" s="73">
        <v>450045.39575999998</v>
      </c>
      <c r="Q112" s="73">
        <v>2070976.9190799999</v>
      </c>
      <c r="R112" s="73">
        <v>0</v>
      </c>
      <c r="S112" s="73">
        <v>0</v>
      </c>
      <c r="T112" s="73">
        <v>36751858.711709999</v>
      </c>
      <c r="U112" s="81">
        <v>0.7627251046511474</v>
      </c>
    </row>
    <row r="113" spans="1:21" ht="30" x14ac:dyDescent="0.25">
      <c r="A113" t="b">
        <v>0</v>
      </c>
      <c r="B113" t="b">
        <v>0</v>
      </c>
      <c r="D113" s="78" t="s">
        <v>101</v>
      </c>
      <c r="E113" s="73" t="s">
        <v>135</v>
      </c>
      <c r="F113" s="73" t="s">
        <v>109</v>
      </c>
      <c r="G113" s="73" t="s">
        <v>104</v>
      </c>
      <c r="H113" s="73" t="s">
        <v>76</v>
      </c>
      <c r="I113" s="79" t="s">
        <v>76</v>
      </c>
      <c r="J113" s="73" t="s">
        <v>76</v>
      </c>
      <c r="K113" s="73">
        <v>0</v>
      </c>
      <c r="L113" s="73">
        <v>0</v>
      </c>
      <c r="M113" s="73">
        <v>0</v>
      </c>
      <c r="N113" s="73">
        <v>0</v>
      </c>
      <c r="O113" s="73">
        <v>0</v>
      </c>
      <c r="P113" s="73">
        <v>0</v>
      </c>
      <c r="Q113" s="73">
        <v>0</v>
      </c>
      <c r="R113" s="73">
        <v>0</v>
      </c>
      <c r="S113" s="73">
        <v>0</v>
      </c>
      <c r="T113" s="73" t="s">
        <v>76</v>
      </c>
      <c r="U113" s="81" t="s">
        <v>76</v>
      </c>
    </row>
    <row r="114" spans="1:21" x14ac:dyDescent="0.25">
      <c r="A114" t="b">
        <v>0</v>
      </c>
      <c r="B114" t="b">
        <v>0</v>
      </c>
      <c r="D114" s="78" t="s">
        <v>76</v>
      </c>
      <c r="E114" s="73" t="s">
        <v>135</v>
      </c>
      <c r="F114" s="73" t="s">
        <v>103</v>
      </c>
      <c r="G114" s="73" t="s">
        <v>104</v>
      </c>
      <c r="H114" s="73" t="s">
        <v>76</v>
      </c>
      <c r="I114" s="79" t="s">
        <v>76</v>
      </c>
      <c r="J114" s="73" t="s">
        <v>76</v>
      </c>
      <c r="K114" s="73">
        <v>2E-3</v>
      </c>
      <c r="L114" s="73">
        <v>0.01</v>
      </c>
      <c r="M114" s="73">
        <v>0.01</v>
      </c>
      <c r="N114" s="73">
        <v>0</v>
      </c>
      <c r="O114" s="73">
        <v>0</v>
      </c>
      <c r="P114" s="73">
        <v>0</v>
      </c>
      <c r="Q114" s="73">
        <v>5.0000000000000001E-4</v>
      </c>
      <c r="R114" s="73">
        <v>0</v>
      </c>
      <c r="S114" s="73">
        <v>0</v>
      </c>
      <c r="T114" s="73" t="s">
        <v>76</v>
      </c>
      <c r="U114" s="81" t="s">
        <v>76</v>
      </c>
    </row>
    <row r="115" spans="1:21" ht="30" x14ac:dyDescent="0.25">
      <c r="A115" t="b">
        <v>0</v>
      </c>
      <c r="B115" t="b">
        <v>0</v>
      </c>
      <c r="D115" s="78" t="s">
        <v>76</v>
      </c>
      <c r="E115" s="73" t="s">
        <v>135</v>
      </c>
      <c r="F115" s="73" t="s">
        <v>105</v>
      </c>
      <c r="G115" s="73" t="s">
        <v>104</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ht="30" x14ac:dyDescent="0.25">
      <c r="A116" t="b">
        <v>0</v>
      </c>
      <c r="B116" t="b">
        <v>0</v>
      </c>
      <c r="D116" s="78" t="s">
        <v>76</v>
      </c>
      <c r="E116" s="73" t="s">
        <v>135</v>
      </c>
      <c r="F116" s="73" t="s">
        <v>106</v>
      </c>
      <c r="G116" s="73" t="s">
        <v>104</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135</v>
      </c>
      <c r="F117" s="73" t="s">
        <v>107</v>
      </c>
      <c r="G117" s="73" t="s">
        <v>104</v>
      </c>
      <c r="H117" s="73" t="s">
        <v>76</v>
      </c>
      <c r="I117" s="79" t="s">
        <v>76</v>
      </c>
      <c r="J117" s="73" t="s">
        <v>76</v>
      </c>
      <c r="K117" s="73">
        <v>0</v>
      </c>
      <c r="L117" s="73">
        <v>0</v>
      </c>
      <c r="M117" s="73">
        <v>0</v>
      </c>
      <c r="N117" s="73">
        <v>0</v>
      </c>
      <c r="O117" s="73">
        <v>0</v>
      </c>
      <c r="P117" s="73">
        <v>0</v>
      </c>
      <c r="Q117" s="73">
        <v>0</v>
      </c>
      <c r="R117" s="73">
        <v>0</v>
      </c>
      <c r="S117" s="73">
        <v>0</v>
      </c>
      <c r="T117" s="73" t="s">
        <v>76</v>
      </c>
      <c r="U117" s="81" t="s">
        <v>76</v>
      </c>
    </row>
    <row r="118" spans="1:21" x14ac:dyDescent="0.25">
      <c r="A118" t="b">
        <v>0</v>
      </c>
      <c r="B118" t="b">
        <v>0</v>
      </c>
      <c r="D118" s="78" t="s">
        <v>76</v>
      </c>
      <c r="E118" s="73" t="s">
        <v>135</v>
      </c>
      <c r="F118" s="73" t="s">
        <v>108</v>
      </c>
      <c r="G118" s="73" t="s">
        <v>104</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ht="30" x14ac:dyDescent="0.25">
      <c r="A119" t="b">
        <v>0</v>
      </c>
      <c r="B119" t="b">
        <v>0</v>
      </c>
      <c r="D119" s="78" t="s">
        <v>76</v>
      </c>
      <c r="E119" s="73" t="s">
        <v>135</v>
      </c>
      <c r="F119" s="73" t="s">
        <v>110</v>
      </c>
      <c r="G119" s="73" t="s">
        <v>111</v>
      </c>
      <c r="H119" s="73" t="s">
        <v>76</v>
      </c>
      <c r="I119" s="79" t="s">
        <v>76</v>
      </c>
      <c r="J119" s="73" t="s">
        <v>76</v>
      </c>
      <c r="K119" s="73">
        <v>0</v>
      </c>
      <c r="L119" s="73">
        <v>0</v>
      </c>
      <c r="M119" s="73">
        <v>0</v>
      </c>
      <c r="N119" s="73">
        <v>0</v>
      </c>
      <c r="O119" s="73">
        <v>0</v>
      </c>
      <c r="P119" s="73">
        <v>0</v>
      </c>
      <c r="Q119" s="73">
        <v>0</v>
      </c>
      <c r="R119" s="73">
        <v>0</v>
      </c>
      <c r="S119" s="73">
        <v>1</v>
      </c>
      <c r="T119" s="73" t="s">
        <v>76</v>
      </c>
      <c r="U119" s="81" t="s">
        <v>76</v>
      </c>
    </row>
    <row r="120" spans="1:21" x14ac:dyDescent="0.25">
      <c r="A120" t="b">
        <v>0</v>
      </c>
      <c r="B120" t="b">
        <v>0</v>
      </c>
      <c r="D120" s="78" t="s">
        <v>76</v>
      </c>
      <c r="E120" s="73" t="s">
        <v>135</v>
      </c>
      <c r="F120" s="73" t="s">
        <v>112</v>
      </c>
      <c r="G120" s="73" t="s">
        <v>104</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76</v>
      </c>
      <c r="E121" s="73" t="s">
        <v>135</v>
      </c>
      <c r="F121" s="73" t="s">
        <v>113</v>
      </c>
      <c r="G121" s="73" t="s">
        <v>104</v>
      </c>
      <c r="H121" s="73" t="s">
        <v>76</v>
      </c>
      <c r="I121" s="79" t="s">
        <v>76</v>
      </c>
      <c r="J121" s="73" t="s">
        <v>76</v>
      </c>
      <c r="K121" s="73">
        <v>0</v>
      </c>
      <c r="L121" s="73">
        <v>0</v>
      </c>
      <c r="M121" s="73">
        <v>0</v>
      </c>
      <c r="N121" s="73">
        <v>0</v>
      </c>
      <c r="O121" s="73">
        <v>0</v>
      </c>
      <c r="P121" s="73">
        <v>0</v>
      </c>
      <c r="Q121" s="73">
        <v>0</v>
      </c>
      <c r="R121" s="73">
        <v>0</v>
      </c>
      <c r="S121" s="73">
        <v>0</v>
      </c>
      <c r="T121" s="73" t="s">
        <v>76</v>
      </c>
      <c r="U121" s="81" t="s">
        <v>76</v>
      </c>
    </row>
    <row r="122" spans="1:21" x14ac:dyDescent="0.25">
      <c r="A122" t="b">
        <v>0</v>
      </c>
      <c r="B122" t="b">
        <v>0</v>
      </c>
      <c r="D122" s="78" t="s">
        <v>114</v>
      </c>
      <c r="E122" s="73" t="s">
        <v>76</v>
      </c>
      <c r="F122" s="73" t="s">
        <v>76</v>
      </c>
      <c r="G122" s="73" t="s">
        <v>76</v>
      </c>
      <c r="H122" s="73" t="s">
        <v>76</v>
      </c>
      <c r="I122" s="79" t="s">
        <v>76</v>
      </c>
      <c r="J122" s="73" t="s">
        <v>76</v>
      </c>
      <c r="K122" s="73">
        <v>2E-3</v>
      </c>
      <c r="L122" s="73">
        <v>0.01</v>
      </c>
      <c r="M122" s="73">
        <v>0.01</v>
      </c>
      <c r="N122" s="73">
        <v>0</v>
      </c>
      <c r="O122" s="73">
        <v>0</v>
      </c>
      <c r="P122" s="73">
        <v>0</v>
      </c>
      <c r="Q122" s="73">
        <v>5.0000000000000001E-4</v>
      </c>
      <c r="R122" s="73">
        <v>0</v>
      </c>
      <c r="S122" s="73">
        <v>1</v>
      </c>
      <c r="T122" s="73" t="s">
        <v>76</v>
      </c>
      <c r="U122" s="81" t="s">
        <v>76</v>
      </c>
    </row>
    <row r="123" spans="1:21" x14ac:dyDescent="0.25">
      <c r="A123" t="b">
        <v>1</v>
      </c>
      <c r="B123" t="b">
        <v>1</v>
      </c>
      <c r="D123" s="78" t="s">
        <v>115</v>
      </c>
      <c r="E123" s="73" t="s">
        <v>76</v>
      </c>
      <c r="F123" s="73" t="s">
        <v>76</v>
      </c>
      <c r="G123" s="73" t="s">
        <v>76</v>
      </c>
      <c r="H123" s="73" t="s">
        <v>76</v>
      </c>
      <c r="I123" s="79" t="s">
        <v>76</v>
      </c>
      <c r="J123" s="73" t="s">
        <v>76</v>
      </c>
      <c r="K123" s="73">
        <v>35787.036188995997</v>
      </c>
      <c r="L123" s="73">
        <v>105383.933600088</v>
      </c>
      <c r="M123" s="73">
        <v>27308.350723368003</v>
      </c>
      <c r="N123" s="73">
        <v>0</v>
      </c>
      <c r="O123" s="73">
        <v>0</v>
      </c>
      <c r="P123" s="73">
        <v>0</v>
      </c>
      <c r="Q123" s="73">
        <v>1035.4884595399999</v>
      </c>
      <c r="R123" s="73">
        <v>0</v>
      </c>
      <c r="S123" s="73">
        <v>0</v>
      </c>
      <c r="T123" s="73">
        <v>169514.808971992</v>
      </c>
      <c r="U123" s="81">
        <v>3.5180043933910215E-3</v>
      </c>
    </row>
    <row r="124" spans="1:21" x14ac:dyDescent="0.25">
      <c r="A124" t="b">
        <v>1</v>
      </c>
      <c r="B124" t="b">
        <v>1</v>
      </c>
      <c r="D124" s="78" t="s">
        <v>116</v>
      </c>
      <c r="E124" s="73" t="s">
        <v>76</v>
      </c>
      <c r="F124" s="73" t="s">
        <v>76</v>
      </c>
      <c r="G124" s="73" t="s">
        <v>76</v>
      </c>
      <c r="H124" s="73" t="s">
        <v>76</v>
      </c>
      <c r="I124" s="79" t="s">
        <v>76</v>
      </c>
      <c r="J124" s="73" t="s">
        <v>76</v>
      </c>
      <c r="K124" s="73">
        <v>17929305.130686995</v>
      </c>
      <c r="L124" s="73">
        <v>10643777.293608889</v>
      </c>
      <c r="M124" s="73">
        <v>2758143.4230601685</v>
      </c>
      <c r="N124" s="73">
        <v>1114082.1417304</v>
      </c>
      <c r="O124" s="73">
        <v>1954007.7282959998</v>
      </c>
      <c r="P124" s="73">
        <v>450045.39575999998</v>
      </c>
      <c r="Q124" s="73">
        <v>2072012.4075395397</v>
      </c>
      <c r="R124" s="73">
        <v>0</v>
      </c>
      <c r="S124" s="73">
        <v>0</v>
      </c>
      <c r="T124" s="73">
        <v>36921373.520681992</v>
      </c>
      <c r="U124" s="81">
        <v>0.76624310904453852</v>
      </c>
    </row>
    <row r="125" spans="1:21" ht="30" x14ac:dyDescent="0.25">
      <c r="A125" t="b">
        <v>0</v>
      </c>
      <c r="B125" t="b">
        <v>0</v>
      </c>
      <c r="D125" s="78" t="s">
        <v>117</v>
      </c>
      <c r="E125" s="73" t="s">
        <v>136</v>
      </c>
      <c r="F125" s="73" t="s">
        <v>119</v>
      </c>
      <c r="G125" s="73" t="s">
        <v>120</v>
      </c>
      <c r="H125" s="73" t="s">
        <v>76</v>
      </c>
      <c r="I125" s="79" t="s">
        <v>76</v>
      </c>
      <c r="J125" s="73" t="s">
        <v>76</v>
      </c>
      <c r="K125" s="73">
        <v>0.08</v>
      </c>
      <c r="L125" s="73">
        <v>0</v>
      </c>
      <c r="M125" s="73">
        <v>0</v>
      </c>
      <c r="N125" s="73">
        <v>0</v>
      </c>
      <c r="O125" s="73">
        <v>0</v>
      </c>
      <c r="P125" s="73">
        <v>0</v>
      </c>
      <c r="Q125" s="73">
        <v>0</v>
      </c>
      <c r="R125" s="73">
        <v>0</v>
      </c>
      <c r="S125" s="73">
        <v>0</v>
      </c>
      <c r="T125" s="73" t="s">
        <v>76</v>
      </c>
      <c r="U125" s="81" t="s">
        <v>76</v>
      </c>
    </row>
    <row r="126" spans="1:21" ht="30" x14ac:dyDescent="0.25">
      <c r="A126" t="b">
        <v>0</v>
      </c>
      <c r="B126" t="b">
        <v>0</v>
      </c>
      <c r="D126" s="78" t="s">
        <v>76</v>
      </c>
      <c r="E126" s="73" t="s">
        <v>136</v>
      </c>
      <c r="F126" s="73" t="s">
        <v>121</v>
      </c>
      <c r="G126" s="73" t="s">
        <v>120</v>
      </c>
      <c r="H126" s="73" t="s">
        <v>76</v>
      </c>
      <c r="I126" s="79" t="s">
        <v>76</v>
      </c>
      <c r="J126" s="73" t="s">
        <v>76</v>
      </c>
      <c r="K126" s="73">
        <v>0</v>
      </c>
      <c r="L126" s="73">
        <v>0.08</v>
      </c>
      <c r="M126" s="73">
        <v>0.08</v>
      </c>
      <c r="N126" s="73">
        <v>0.08</v>
      </c>
      <c r="O126" s="73">
        <v>0.08</v>
      </c>
      <c r="P126" s="73">
        <v>0.08</v>
      </c>
      <c r="Q126" s="73">
        <v>0</v>
      </c>
      <c r="R126" s="73">
        <v>0</v>
      </c>
      <c r="S126" s="73">
        <v>0</v>
      </c>
      <c r="T126" s="73" t="s">
        <v>76</v>
      </c>
      <c r="U126" s="81" t="s">
        <v>76</v>
      </c>
    </row>
    <row r="127" spans="1:21" ht="30" x14ac:dyDescent="0.25">
      <c r="A127" t="b">
        <v>0</v>
      </c>
      <c r="B127" t="b">
        <v>0</v>
      </c>
      <c r="D127" s="78" t="s">
        <v>76</v>
      </c>
      <c r="E127" s="73" t="s">
        <v>136</v>
      </c>
      <c r="F127" s="73" t="s">
        <v>122</v>
      </c>
      <c r="G127" s="73" t="s">
        <v>120</v>
      </c>
      <c r="H127" s="73" t="s">
        <v>76</v>
      </c>
      <c r="I127" s="79" t="s">
        <v>76</v>
      </c>
      <c r="J127" s="73" t="s">
        <v>76</v>
      </c>
      <c r="K127" s="73">
        <v>0</v>
      </c>
      <c r="L127" s="73">
        <v>0</v>
      </c>
      <c r="M127" s="73">
        <v>0</v>
      </c>
      <c r="N127" s="73">
        <v>0</v>
      </c>
      <c r="O127" s="73">
        <v>0</v>
      </c>
      <c r="P127" s="73">
        <v>0</v>
      </c>
      <c r="Q127" s="73">
        <v>0.08</v>
      </c>
      <c r="R127" s="73">
        <v>0.3</v>
      </c>
      <c r="S127" s="73">
        <v>0.3</v>
      </c>
      <c r="T127" s="73" t="s">
        <v>76</v>
      </c>
      <c r="U127" s="81" t="s">
        <v>76</v>
      </c>
    </row>
    <row r="128" spans="1:21" ht="30" x14ac:dyDescent="0.25">
      <c r="A128" t="b">
        <v>0</v>
      </c>
      <c r="B128" t="b">
        <v>0</v>
      </c>
      <c r="D128" s="78" t="s">
        <v>76</v>
      </c>
      <c r="E128" s="73" t="s">
        <v>136</v>
      </c>
      <c r="F128" s="73" t="s">
        <v>123</v>
      </c>
      <c r="G128" s="73" t="s">
        <v>120</v>
      </c>
      <c r="H128" s="73" t="s">
        <v>76</v>
      </c>
      <c r="I128" s="79" t="s">
        <v>76</v>
      </c>
      <c r="J128" s="73" t="s">
        <v>76</v>
      </c>
      <c r="K128" s="73">
        <v>0.24</v>
      </c>
      <c r="L128" s="73">
        <v>0.24</v>
      </c>
      <c r="M128" s="73">
        <v>0.24</v>
      </c>
      <c r="N128" s="73">
        <v>0.24</v>
      </c>
      <c r="O128" s="73">
        <v>0.24</v>
      </c>
      <c r="P128" s="73">
        <v>0.24</v>
      </c>
      <c r="Q128" s="73">
        <v>0</v>
      </c>
      <c r="R128" s="73">
        <v>0.24</v>
      </c>
      <c r="S128" s="73">
        <v>0.24</v>
      </c>
      <c r="T128" s="73" t="s">
        <v>76</v>
      </c>
      <c r="U128" s="81" t="s">
        <v>76</v>
      </c>
    </row>
    <row r="129" spans="1:21" x14ac:dyDescent="0.25">
      <c r="A129" t="b">
        <v>0</v>
      </c>
      <c r="B129" t="b">
        <v>0</v>
      </c>
      <c r="D129" s="78" t="s">
        <v>124</v>
      </c>
      <c r="E129" s="73" t="s">
        <v>76</v>
      </c>
      <c r="F129" s="73" t="s">
        <v>76</v>
      </c>
      <c r="G129" s="73" t="s">
        <v>76</v>
      </c>
      <c r="H129" s="73" t="s">
        <v>76</v>
      </c>
      <c r="I129" s="79" t="s">
        <v>76</v>
      </c>
      <c r="J129" s="73" t="s">
        <v>76</v>
      </c>
      <c r="K129" s="73">
        <v>0.32</v>
      </c>
      <c r="L129" s="73">
        <v>0.32</v>
      </c>
      <c r="M129" s="73">
        <v>0.32</v>
      </c>
      <c r="N129" s="73">
        <v>0.32</v>
      </c>
      <c r="O129" s="73">
        <v>0.32</v>
      </c>
      <c r="P129" s="73">
        <v>0.32</v>
      </c>
      <c r="Q129" s="73">
        <v>0.08</v>
      </c>
      <c r="R129" s="73">
        <v>0.54</v>
      </c>
      <c r="S129" s="73">
        <v>0.54</v>
      </c>
      <c r="T129" s="73" t="s">
        <v>76</v>
      </c>
      <c r="U129" s="81" t="s">
        <v>76</v>
      </c>
    </row>
    <row r="130" spans="1:21" x14ac:dyDescent="0.25">
      <c r="A130" t="b">
        <v>1</v>
      </c>
      <c r="B130" t="b">
        <v>1</v>
      </c>
      <c r="D130" s="78" t="s">
        <v>125</v>
      </c>
      <c r="E130" s="73" t="s">
        <v>76</v>
      </c>
      <c r="F130" s="73" t="s">
        <v>76</v>
      </c>
      <c r="G130" s="73" t="s">
        <v>76</v>
      </c>
      <c r="H130" s="73" t="s">
        <v>76</v>
      </c>
      <c r="I130" s="79" t="s">
        <v>76</v>
      </c>
      <c r="J130" s="73" t="s">
        <v>76</v>
      </c>
      <c r="K130" s="73">
        <v>5725925.7902393593</v>
      </c>
      <c r="L130" s="73">
        <v>3372285.875202816</v>
      </c>
      <c r="M130" s="73">
        <v>873867.22314777609</v>
      </c>
      <c r="N130" s="73">
        <v>356506.28535372805</v>
      </c>
      <c r="O130" s="73">
        <v>625282.47305471997</v>
      </c>
      <c r="P130" s="73">
        <v>144014.52664319999</v>
      </c>
      <c r="Q130" s="73">
        <v>165678.15352639998</v>
      </c>
      <c r="R130" s="73">
        <v>0</v>
      </c>
      <c r="S130" s="73">
        <v>0</v>
      </c>
      <c r="T130" s="73">
        <v>11263560.327167999</v>
      </c>
      <c r="U130" s="81">
        <v>0.23375689095546157</v>
      </c>
    </row>
    <row r="131" spans="1:21" x14ac:dyDescent="0.25">
      <c r="A131" t="b">
        <v>1</v>
      </c>
      <c r="B131" t="b">
        <v>1</v>
      </c>
      <c r="D131" s="78" t="s">
        <v>126</v>
      </c>
      <c r="E131" s="73" t="s">
        <v>76</v>
      </c>
      <c r="F131" s="73" t="s">
        <v>76</v>
      </c>
      <c r="G131" s="73" t="s">
        <v>76</v>
      </c>
      <c r="H131" s="73" t="s">
        <v>76</v>
      </c>
      <c r="I131" s="79" t="s">
        <v>76</v>
      </c>
      <c r="J131" s="73" t="s">
        <v>76</v>
      </c>
      <c r="K131" s="73">
        <v>23655230.920926355</v>
      </c>
      <c r="L131" s="73">
        <v>14016063.168811705</v>
      </c>
      <c r="M131" s="73">
        <v>3632010.6462079445</v>
      </c>
      <c r="N131" s="73">
        <v>1470588.4270841281</v>
      </c>
      <c r="O131" s="73">
        <v>2579290.2013507197</v>
      </c>
      <c r="P131" s="73">
        <v>594059.92240320006</v>
      </c>
      <c r="Q131" s="73">
        <v>2237690.5610659397</v>
      </c>
      <c r="R131" s="73">
        <v>0</v>
      </c>
      <c r="S131" s="73">
        <v>0</v>
      </c>
      <c r="T131" s="73">
        <v>48184933.847849987</v>
      </c>
      <c r="U131" s="81">
        <v>1</v>
      </c>
    </row>
    <row r="135" spans="1:21" ht="18.75" x14ac:dyDescent="0.3">
      <c r="D135" s="71" t="s">
        <v>143</v>
      </c>
    </row>
    <row r="136" spans="1:21" x14ac:dyDescent="0.25">
      <c r="D136" s="72" t="s">
        <v>37</v>
      </c>
      <c r="E136" s="2"/>
      <c r="F136" s="2"/>
      <c r="G136" s="2"/>
      <c r="H136" s="2"/>
      <c r="I136" s="2"/>
    </row>
    <row r="138" spans="1:21" ht="60" x14ac:dyDescent="0.25">
      <c r="A138" s="73" t="s">
        <v>61</v>
      </c>
      <c r="B138" s="73" t="s">
        <v>62</v>
      </c>
      <c r="D138" s="74"/>
      <c r="E138" s="75" t="s">
        <v>63</v>
      </c>
      <c r="F138" s="75" t="s">
        <v>64</v>
      </c>
      <c r="G138" s="75" t="s">
        <v>65</v>
      </c>
      <c r="H138" s="75" t="s">
        <v>66</v>
      </c>
      <c r="I138" s="76" t="s">
        <v>67</v>
      </c>
      <c r="J138" s="75" t="s">
        <v>68</v>
      </c>
      <c r="K138" s="75" t="s">
        <v>25</v>
      </c>
      <c r="L138" s="75" t="s">
        <v>26</v>
      </c>
      <c r="M138" s="75" t="s">
        <v>27</v>
      </c>
      <c r="N138" s="75" t="s">
        <v>28</v>
      </c>
      <c r="O138" s="75" t="s">
        <v>29</v>
      </c>
      <c r="P138" s="75" t="s">
        <v>30</v>
      </c>
      <c r="Q138" s="75" t="s">
        <v>31</v>
      </c>
      <c r="R138" s="75" t="s">
        <v>32</v>
      </c>
      <c r="S138" s="75" t="s">
        <v>33</v>
      </c>
      <c r="T138" s="75" t="s">
        <v>24</v>
      </c>
      <c r="U138" s="77" t="s">
        <v>69</v>
      </c>
    </row>
    <row r="139" spans="1:21" x14ac:dyDescent="0.25">
      <c r="A139" t="b">
        <v>1</v>
      </c>
      <c r="B139" t="b">
        <v>0</v>
      </c>
      <c r="D139" s="78" t="s">
        <v>70</v>
      </c>
      <c r="E139" s="73" t="s">
        <v>128</v>
      </c>
      <c r="F139" s="73" t="s">
        <v>129</v>
      </c>
      <c r="G139" s="73" t="s">
        <v>130</v>
      </c>
      <c r="H139" s="73">
        <v>500</v>
      </c>
      <c r="I139" s="79">
        <v>7</v>
      </c>
      <c r="J139" s="73" t="s">
        <v>131</v>
      </c>
      <c r="K139" s="80">
        <v>14851513.869999999</v>
      </c>
      <c r="L139" s="80">
        <v>10921708.93</v>
      </c>
      <c r="M139" s="80">
        <v>3201233.67</v>
      </c>
      <c r="N139" s="80">
        <v>1560919.28</v>
      </c>
      <c r="O139" s="80">
        <v>2828894.15</v>
      </c>
      <c r="P139" s="80">
        <v>573737.77</v>
      </c>
      <c r="Q139" s="80">
        <v>3496513.16</v>
      </c>
      <c r="R139" s="80">
        <v>0</v>
      </c>
      <c r="S139" s="80">
        <v>0</v>
      </c>
      <c r="T139" s="80">
        <v>37434520.829999998</v>
      </c>
      <c r="U139" s="81">
        <v>0.17991183971800881</v>
      </c>
    </row>
    <row r="140" spans="1:21" ht="30" x14ac:dyDescent="0.25">
      <c r="A140" t="b">
        <v>1</v>
      </c>
      <c r="B140" t="b">
        <v>0</v>
      </c>
      <c r="D140" s="78" t="s">
        <v>76</v>
      </c>
      <c r="E140" s="73" t="s">
        <v>128</v>
      </c>
      <c r="F140" s="73" t="s">
        <v>144</v>
      </c>
      <c r="G140" s="73" t="s">
        <v>145</v>
      </c>
      <c r="H140" s="73" t="s">
        <v>146</v>
      </c>
      <c r="I140" s="79">
        <v>3</v>
      </c>
      <c r="J140" s="73" t="s">
        <v>141</v>
      </c>
      <c r="K140" s="80">
        <v>54056808.5</v>
      </c>
      <c r="L140" s="80">
        <v>7145610.8700000001</v>
      </c>
      <c r="M140" s="80">
        <v>4473152.4000000004</v>
      </c>
      <c r="N140" s="80">
        <v>334482.7</v>
      </c>
      <c r="O140" s="80">
        <v>2205550.2200000002</v>
      </c>
      <c r="P140" s="80">
        <v>560930.44999999995</v>
      </c>
      <c r="Q140" s="80">
        <v>0</v>
      </c>
      <c r="R140" s="80">
        <v>0</v>
      </c>
      <c r="S140" s="80">
        <v>0</v>
      </c>
      <c r="T140" s="80">
        <v>68776535.140000001</v>
      </c>
      <c r="U140" s="81">
        <v>0.33054284366721204</v>
      </c>
    </row>
    <row r="141" spans="1:21" x14ac:dyDescent="0.25">
      <c r="A141" t="b">
        <v>1</v>
      </c>
      <c r="B141" t="b">
        <v>0</v>
      </c>
      <c r="D141" s="78" t="s">
        <v>76</v>
      </c>
      <c r="E141" s="73" t="s">
        <v>128</v>
      </c>
      <c r="F141" s="73" t="s">
        <v>139</v>
      </c>
      <c r="G141" s="73" t="s">
        <v>140</v>
      </c>
      <c r="H141" s="73">
        <v>500</v>
      </c>
      <c r="I141" s="79">
        <v>2</v>
      </c>
      <c r="J141" s="73" t="s">
        <v>141</v>
      </c>
      <c r="K141" s="73">
        <v>10226785.199999999</v>
      </c>
      <c r="L141" s="73">
        <v>3573600.6</v>
      </c>
      <c r="M141" s="73">
        <v>724985.4</v>
      </c>
      <c r="N141" s="73">
        <v>222414.4</v>
      </c>
      <c r="O141" s="73">
        <v>307958.40000000002</v>
      </c>
      <c r="P141" s="73">
        <v>104791.4</v>
      </c>
      <c r="Q141" s="73">
        <v>0</v>
      </c>
      <c r="R141" s="73">
        <v>0</v>
      </c>
      <c r="S141" s="73">
        <v>0</v>
      </c>
      <c r="T141" s="73">
        <v>15160535.4</v>
      </c>
      <c r="U141" s="81">
        <v>7.2862153820815956E-2</v>
      </c>
    </row>
    <row r="142" spans="1:21" x14ac:dyDescent="0.25">
      <c r="A142" t="b">
        <v>1</v>
      </c>
      <c r="B142" t="b">
        <v>0</v>
      </c>
      <c r="D142" s="78" t="s">
        <v>76</v>
      </c>
      <c r="E142" s="73" t="s">
        <v>128</v>
      </c>
      <c r="F142" s="73" t="s">
        <v>129</v>
      </c>
      <c r="G142" s="73" t="s">
        <v>130</v>
      </c>
      <c r="H142" s="73">
        <v>330</v>
      </c>
      <c r="I142" s="79">
        <v>3</v>
      </c>
      <c r="J142" s="73" t="s">
        <v>131</v>
      </c>
      <c r="K142" s="73">
        <v>4270718.83</v>
      </c>
      <c r="L142" s="73">
        <v>2944527.6</v>
      </c>
      <c r="M142" s="73">
        <v>933574.06</v>
      </c>
      <c r="N142" s="73">
        <v>668965.4</v>
      </c>
      <c r="O142" s="73">
        <v>818607.93</v>
      </c>
      <c r="P142" s="73">
        <v>166024.70000000001</v>
      </c>
      <c r="Q142" s="73">
        <v>1011799.4</v>
      </c>
      <c r="R142" s="73">
        <v>0</v>
      </c>
      <c r="S142" s="73">
        <v>0</v>
      </c>
      <c r="T142" s="73">
        <v>10814217.92</v>
      </c>
      <c r="U142" s="81">
        <v>5.1973574069083622E-2</v>
      </c>
    </row>
    <row r="143" spans="1:21" x14ac:dyDescent="0.25">
      <c r="A143" t="b">
        <v>1</v>
      </c>
      <c r="B143" t="b">
        <v>0</v>
      </c>
      <c r="D143" s="78" t="s">
        <v>76</v>
      </c>
      <c r="E143" s="73" t="s">
        <v>128</v>
      </c>
      <c r="F143" s="73" t="s">
        <v>129</v>
      </c>
      <c r="G143" s="73" t="s">
        <v>138</v>
      </c>
      <c r="H143" s="73">
        <v>500</v>
      </c>
      <c r="I143" s="79">
        <v>2</v>
      </c>
      <c r="J143" s="73" t="s">
        <v>131</v>
      </c>
      <c r="K143" s="73">
        <v>2227247.0699999998</v>
      </c>
      <c r="L143" s="73">
        <v>1604904.2</v>
      </c>
      <c r="M143" s="73">
        <v>510911.18</v>
      </c>
      <c r="N143" s="73">
        <v>222988.47</v>
      </c>
      <c r="O143" s="73">
        <v>422859.64</v>
      </c>
      <c r="P143" s="73">
        <v>85761.62</v>
      </c>
      <c r="Q143" s="73">
        <v>522654.52</v>
      </c>
      <c r="R143" s="73">
        <v>0</v>
      </c>
      <c r="S143" s="73">
        <v>0</v>
      </c>
      <c r="T143" s="73">
        <v>5597326.6999999993</v>
      </c>
      <c r="U143" s="81">
        <v>2.6900981280698049E-2</v>
      </c>
    </row>
    <row r="144" spans="1:21" x14ac:dyDescent="0.25">
      <c r="A144" t="b">
        <v>1</v>
      </c>
      <c r="B144" t="b">
        <v>1</v>
      </c>
      <c r="D144" s="78" t="s">
        <v>75</v>
      </c>
      <c r="E144" s="73" t="s">
        <v>76</v>
      </c>
      <c r="F144" s="73" t="s">
        <v>76</v>
      </c>
      <c r="G144" s="73" t="s">
        <v>76</v>
      </c>
      <c r="H144" s="73" t="s">
        <v>76</v>
      </c>
      <c r="I144" s="79" t="s">
        <v>76</v>
      </c>
      <c r="J144" s="73" t="s">
        <v>76</v>
      </c>
      <c r="K144" s="73">
        <v>85633073.469999999</v>
      </c>
      <c r="L144" s="73">
        <v>26190352.200000003</v>
      </c>
      <c r="M144" s="73">
        <v>9843856.7100000009</v>
      </c>
      <c r="N144" s="73">
        <v>3009770.25</v>
      </c>
      <c r="O144" s="73">
        <v>6583870.3399999999</v>
      </c>
      <c r="P144" s="73">
        <v>1491245.94</v>
      </c>
      <c r="Q144" s="73">
        <v>5030967.08</v>
      </c>
      <c r="R144" s="73">
        <v>0</v>
      </c>
      <c r="S144" s="73">
        <v>0</v>
      </c>
      <c r="T144" s="73">
        <v>137783135.99000001</v>
      </c>
      <c r="U144" s="81">
        <v>0.66219139255581849</v>
      </c>
    </row>
    <row r="145" spans="1:21" ht="30" x14ac:dyDescent="0.25">
      <c r="A145" t="b">
        <v>0</v>
      </c>
      <c r="B145" t="b">
        <v>0</v>
      </c>
      <c r="D145" s="78" t="s">
        <v>77</v>
      </c>
      <c r="E145" s="73" t="s">
        <v>132</v>
      </c>
      <c r="F145" s="73" t="s">
        <v>79</v>
      </c>
      <c r="G145" s="73" t="s">
        <v>11</v>
      </c>
      <c r="H145" s="73" t="s">
        <v>80</v>
      </c>
      <c r="I145" s="79" t="s">
        <v>80</v>
      </c>
      <c r="J145" s="73" t="s">
        <v>80</v>
      </c>
      <c r="K145" s="73">
        <v>0</v>
      </c>
      <c r="L145" s="73">
        <v>0</v>
      </c>
      <c r="M145" s="73">
        <v>0</v>
      </c>
      <c r="N145" s="73">
        <v>0</v>
      </c>
      <c r="O145" s="73">
        <v>0</v>
      </c>
      <c r="P145" s="73">
        <v>0</v>
      </c>
      <c r="Q145" s="73">
        <v>0</v>
      </c>
      <c r="R145" s="73">
        <v>0</v>
      </c>
      <c r="S145" s="73">
        <v>0</v>
      </c>
      <c r="T145" s="73" t="s">
        <v>76</v>
      </c>
      <c r="U145" s="81" t="s">
        <v>76</v>
      </c>
    </row>
    <row r="146" spans="1:21" x14ac:dyDescent="0.25">
      <c r="A146" t="b">
        <v>0</v>
      </c>
      <c r="B146" t="b">
        <v>0</v>
      </c>
      <c r="D146" s="78" t="s">
        <v>76</v>
      </c>
      <c r="E146" s="73" t="s">
        <v>132</v>
      </c>
      <c r="F146" s="73" t="s">
        <v>81</v>
      </c>
      <c r="G146" s="73" t="s">
        <v>82</v>
      </c>
      <c r="H146" s="73" t="s">
        <v>80</v>
      </c>
      <c r="I146" s="79" t="s">
        <v>80</v>
      </c>
      <c r="J146" s="73" t="s">
        <v>80</v>
      </c>
      <c r="K146" s="73">
        <v>0.02</v>
      </c>
      <c r="L146" s="73">
        <v>7.0000000000000007E-2</v>
      </c>
      <c r="M146" s="73">
        <v>7.0000000000000007E-2</v>
      </c>
      <c r="N146" s="73">
        <v>7.0000000000000007E-2</v>
      </c>
      <c r="O146" s="73">
        <v>7.0000000000000007E-2</v>
      </c>
      <c r="P146" s="73">
        <v>7.0000000000000007E-2</v>
      </c>
      <c r="Q146" s="73">
        <v>7.0000000000000007E-2</v>
      </c>
      <c r="R146" s="73">
        <v>0</v>
      </c>
      <c r="S146" s="73">
        <v>0</v>
      </c>
      <c r="T146" s="73" t="s">
        <v>76</v>
      </c>
      <c r="U146" s="81" t="s">
        <v>76</v>
      </c>
    </row>
    <row r="147" spans="1:21" x14ac:dyDescent="0.25">
      <c r="A147" t="b">
        <v>0</v>
      </c>
      <c r="B147" t="b">
        <v>0</v>
      </c>
      <c r="D147" s="78" t="s">
        <v>76</v>
      </c>
      <c r="E147" s="73" t="s">
        <v>132</v>
      </c>
      <c r="F147" s="73" t="s">
        <v>85</v>
      </c>
      <c r="G147" s="73" t="s">
        <v>86</v>
      </c>
      <c r="H147" s="73" t="s">
        <v>80</v>
      </c>
      <c r="I147" s="79" t="s">
        <v>80</v>
      </c>
      <c r="J147" s="73" t="s">
        <v>80</v>
      </c>
      <c r="K147" s="73">
        <v>0</v>
      </c>
      <c r="L147" s="73">
        <v>0</v>
      </c>
      <c r="M147" s="73">
        <v>0</v>
      </c>
      <c r="N147" s="73">
        <v>0</v>
      </c>
      <c r="O147" s="73">
        <v>0</v>
      </c>
      <c r="P147" s="73">
        <v>0</v>
      </c>
      <c r="Q147" s="73">
        <v>0</v>
      </c>
      <c r="R147" s="73">
        <v>0</v>
      </c>
      <c r="S147" s="73">
        <v>0</v>
      </c>
      <c r="T147" s="73" t="s">
        <v>76</v>
      </c>
      <c r="U147" s="81" t="s">
        <v>76</v>
      </c>
    </row>
    <row r="148" spans="1:21" ht="45" x14ac:dyDescent="0.25">
      <c r="A148" t="b">
        <v>0</v>
      </c>
      <c r="B148" t="b">
        <v>0</v>
      </c>
      <c r="D148" s="78" t="s">
        <v>76</v>
      </c>
      <c r="E148" s="73" t="s">
        <v>132</v>
      </c>
      <c r="F148" s="73" t="s">
        <v>87</v>
      </c>
      <c r="G148" s="73" t="s">
        <v>88</v>
      </c>
      <c r="H148" s="73" t="s">
        <v>80</v>
      </c>
      <c r="I148" s="79" t="s">
        <v>80</v>
      </c>
      <c r="J148" s="73" t="s">
        <v>80</v>
      </c>
      <c r="K148" s="73">
        <v>0.05</v>
      </c>
      <c r="L148" s="73">
        <v>7.0000000000000007E-2</v>
      </c>
      <c r="M148" s="73">
        <v>7.0000000000000007E-2</v>
      </c>
      <c r="N148" s="73">
        <v>0.05</v>
      </c>
      <c r="O148" s="73">
        <v>7.0000000000000007E-2</v>
      </c>
      <c r="P148" s="73">
        <v>7.0000000000000007E-2</v>
      </c>
      <c r="Q148" s="73">
        <v>7.0000000000000007E-2</v>
      </c>
      <c r="R148" s="73">
        <v>0</v>
      </c>
      <c r="S148" s="73">
        <v>0</v>
      </c>
      <c r="T148" s="73" t="s">
        <v>76</v>
      </c>
      <c r="U148" s="81" t="s">
        <v>76</v>
      </c>
    </row>
    <row r="149" spans="1:21" ht="30" x14ac:dyDescent="0.25">
      <c r="A149" t="b">
        <v>0</v>
      </c>
      <c r="B149" t="b">
        <v>0</v>
      </c>
      <c r="D149" s="78" t="s">
        <v>76</v>
      </c>
      <c r="E149" s="73" t="s">
        <v>132</v>
      </c>
      <c r="F149" s="73" t="s">
        <v>95</v>
      </c>
      <c r="G149" s="73" t="s">
        <v>133</v>
      </c>
      <c r="H149" s="73" t="s">
        <v>80</v>
      </c>
      <c r="I149" s="79" t="s">
        <v>80</v>
      </c>
      <c r="J149" s="73" t="s">
        <v>80</v>
      </c>
      <c r="K149" s="73">
        <v>1.64E-3</v>
      </c>
      <c r="L149" s="73">
        <v>9.8400000000000015E-3</v>
      </c>
      <c r="M149" s="73">
        <v>9.8400000000000015E-3</v>
      </c>
      <c r="N149" s="73">
        <v>9.8400000000000015E-3</v>
      </c>
      <c r="O149" s="73">
        <v>9.6000000000000009E-3</v>
      </c>
      <c r="P149" s="73">
        <v>9.6000000000000009E-3</v>
      </c>
      <c r="Q149" s="73">
        <v>0.1</v>
      </c>
      <c r="R149" s="73">
        <v>0</v>
      </c>
      <c r="S149" s="73">
        <v>0</v>
      </c>
      <c r="T149" s="73" t="s">
        <v>76</v>
      </c>
      <c r="U149" s="81" t="s">
        <v>76</v>
      </c>
    </row>
    <row r="150" spans="1:21" x14ac:dyDescent="0.25">
      <c r="A150" t="b">
        <v>0</v>
      </c>
      <c r="B150" t="b">
        <v>0</v>
      </c>
      <c r="D150" s="78" t="s">
        <v>76</v>
      </c>
      <c r="E150" s="73" t="s">
        <v>132</v>
      </c>
      <c r="F150" s="73" t="s">
        <v>97</v>
      </c>
      <c r="G150" s="73" t="s">
        <v>98</v>
      </c>
      <c r="H150" s="73" t="s">
        <v>80</v>
      </c>
      <c r="I150" s="79" t="s">
        <v>80</v>
      </c>
      <c r="J150" s="73" t="s">
        <v>80</v>
      </c>
      <c r="K150" s="73">
        <v>0</v>
      </c>
      <c r="L150" s="73">
        <v>0</v>
      </c>
      <c r="M150" s="73">
        <v>0</v>
      </c>
      <c r="N150" s="73">
        <v>0</v>
      </c>
      <c r="O150" s="73">
        <v>0</v>
      </c>
      <c r="P150" s="73">
        <v>0</v>
      </c>
      <c r="Q150" s="73">
        <v>0</v>
      </c>
      <c r="R150" s="73">
        <v>-0.1</v>
      </c>
      <c r="S150" s="73">
        <v>0</v>
      </c>
      <c r="T150" s="73" t="s">
        <v>76</v>
      </c>
      <c r="U150" s="81" t="s">
        <v>76</v>
      </c>
    </row>
    <row r="151" spans="1:21" ht="45" x14ac:dyDescent="0.25">
      <c r="A151" t="b">
        <v>0</v>
      </c>
      <c r="B151" t="b">
        <v>0</v>
      </c>
      <c r="D151" s="78" t="s">
        <v>76</v>
      </c>
      <c r="E151" s="73" t="s">
        <v>132</v>
      </c>
      <c r="F151" s="73" t="s">
        <v>91</v>
      </c>
      <c r="G151" s="73" t="s">
        <v>92</v>
      </c>
      <c r="H151" s="73" t="s">
        <v>80</v>
      </c>
      <c r="I151" s="79" t="s">
        <v>80</v>
      </c>
      <c r="J151" s="73" t="s">
        <v>80</v>
      </c>
      <c r="K151" s="73">
        <v>0</v>
      </c>
      <c r="L151" s="73">
        <v>0</v>
      </c>
      <c r="M151" s="73">
        <v>0</v>
      </c>
      <c r="N151" s="73">
        <v>0</v>
      </c>
      <c r="O151" s="73">
        <v>0</v>
      </c>
      <c r="P151" s="73">
        <v>0</v>
      </c>
      <c r="Q151" s="73">
        <v>1E-3</v>
      </c>
      <c r="R151" s="73">
        <v>0</v>
      </c>
      <c r="S151" s="73">
        <v>0</v>
      </c>
      <c r="T151" s="73" t="s">
        <v>76</v>
      </c>
      <c r="U151" s="81" t="s">
        <v>76</v>
      </c>
    </row>
    <row r="152" spans="1:21" ht="30" x14ac:dyDescent="0.25">
      <c r="A152" t="b">
        <v>0</v>
      </c>
      <c r="B152" t="b">
        <v>0</v>
      </c>
      <c r="D152" s="78" t="s">
        <v>76</v>
      </c>
      <c r="E152" s="73" t="s">
        <v>132</v>
      </c>
      <c r="F152" s="73" t="s">
        <v>83</v>
      </c>
      <c r="G152" s="73" t="s">
        <v>134</v>
      </c>
      <c r="H152" s="73" t="s">
        <v>80</v>
      </c>
      <c r="I152" s="79" t="s">
        <v>80</v>
      </c>
      <c r="J152" s="73" t="s">
        <v>80</v>
      </c>
      <c r="K152" s="73">
        <v>0</v>
      </c>
      <c r="L152" s="73">
        <v>0.12</v>
      </c>
      <c r="M152" s="73">
        <v>0.12</v>
      </c>
      <c r="N152" s="73">
        <v>0.12</v>
      </c>
      <c r="O152" s="73">
        <v>0.12</v>
      </c>
      <c r="P152" s="73">
        <v>0.12</v>
      </c>
      <c r="Q152" s="73">
        <v>0.12</v>
      </c>
      <c r="R152" s="73">
        <v>0</v>
      </c>
      <c r="S152" s="73">
        <v>0</v>
      </c>
      <c r="T152" s="73" t="s">
        <v>76</v>
      </c>
      <c r="U152" s="81" t="s">
        <v>76</v>
      </c>
    </row>
    <row r="153" spans="1:21" x14ac:dyDescent="0.25">
      <c r="A153" t="b">
        <v>0</v>
      </c>
      <c r="B153" t="b">
        <v>0</v>
      </c>
      <c r="D153" s="78" t="s">
        <v>99</v>
      </c>
      <c r="E153" s="73" t="s">
        <v>76</v>
      </c>
      <c r="F153" s="73" t="s">
        <v>76</v>
      </c>
      <c r="G153" s="73" t="s">
        <v>76</v>
      </c>
      <c r="H153" s="73" t="s">
        <v>76</v>
      </c>
      <c r="I153" s="79" t="s">
        <v>76</v>
      </c>
      <c r="J153" s="73" t="s">
        <v>76</v>
      </c>
      <c r="K153" s="73">
        <v>7.1640000000000009E-2</v>
      </c>
      <c r="L153" s="73">
        <v>0.26984000000000002</v>
      </c>
      <c r="M153" s="73">
        <v>0.26984000000000002</v>
      </c>
      <c r="N153" s="73">
        <v>0.24984000000000001</v>
      </c>
      <c r="O153" s="73">
        <v>0.26960000000000001</v>
      </c>
      <c r="P153" s="73">
        <v>0.26960000000000001</v>
      </c>
      <c r="Q153" s="73">
        <v>0.36099999999999999</v>
      </c>
      <c r="R153" s="73">
        <v>-0.1</v>
      </c>
      <c r="S153" s="73">
        <v>0</v>
      </c>
      <c r="T153" s="73" t="s">
        <v>76</v>
      </c>
      <c r="U153" s="81" t="s">
        <v>76</v>
      </c>
    </row>
    <row r="154" spans="1:21" x14ac:dyDescent="0.25">
      <c r="A154" t="b">
        <v>1</v>
      </c>
      <c r="B154" t="b">
        <v>1</v>
      </c>
      <c r="D154" s="78" t="s">
        <v>100</v>
      </c>
      <c r="E154" s="73" t="s">
        <v>76</v>
      </c>
      <c r="F154" s="73" t="s">
        <v>76</v>
      </c>
      <c r="G154" s="73" t="s">
        <v>76</v>
      </c>
      <c r="H154" s="73" t="s">
        <v>76</v>
      </c>
      <c r="I154" s="79" t="s">
        <v>76</v>
      </c>
      <c r="J154" s="73" t="s">
        <v>76</v>
      </c>
      <c r="K154" s="73">
        <v>91767826.853390798</v>
      </c>
      <c r="L154" s="73">
        <v>33257556.837648004</v>
      </c>
      <c r="M154" s="73">
        <v>12500123.004626403</v>
      </c>
      <c r="N154" s="73">
        <v>3761731.2492600004</v>
      </c>
      <c r="O154" s="73">
        <v>8358881.7836640002</v>
      </c>
      <c r="P154" s="73">
        <v>1893285.8454239999</v>
      </c>
      <c r="Q154" s="73">
        <v>6847146.1958800005</v>
      </c>
      <c r="R154" s="73">
        <v>0</v>
      </c>
      <c r="S154" s="73">
        <v>0</v>
      </c>
      <c r="T154" s="73">
        <v>158386551.7698932</v>
      </c>
      <c r="U154" s="81">
        <v>0.76121225231970291</v>
      </c>
    </row>
    <row r="155" spans="1:21" ht="30" x14ac:dyDescent="0.25">
      <c r="A155" t="b">
        <v>0</v>
      </c>
      <c r="B155" t="b">
        <v>0</v>
      </c>
      <c r="D155" s="78" t="s">
        <v>101</v>
      </c>
      <c r="E155" s="73" t="s">
        <v>135</v>
      </c>
      <c r="F155" s="73" t="s">
        <v>109</v>
      </c>
      <c r="G155" s="73" t="s">
        <v>104</v>
      </c>
      <c r="H155" s="73" t="s">
        <v>76</v>
      </c>
      <c r="I155" s="79" t="s">
        <v>76</v>
      </c>
      <c r="J155" s="73" t="s">
        <v>76</v>
      </c>
      <c r="K155" s="73">
        <v>0</v>
      </c>
      <c r="L155" s="73">
        <v>0</v>
      </c>
      <c r="M155" s="73">
        <v>0</v>
      </c>
      <c r="N155" s="73">
        <v>0</v>
      </c>
      <c r="O155" s="73">
        <v>0</v>
      </c>
      <c r="P155" s="73">
        <v>0</v>
      </c>
      <c r="Q155" s="73">
        <v>0</v>
      </c>
      <c r="R155" s="73">
        <v>0</v>
      </c>
      <c r="S155" s="73">
        <v>0</v>
      </c>
      <c r="T155" s="73" t="s">
        <v>76</v>
      </c>
      <c r="U155" s="81" t="s">
        <v>76</v>
      </c>
    </row>
    <row r="156" spans="1:21" x14ac:dyDescent="0.25">
      <c r="A156" t="b">
        <v>0</v>
      </c>
      <c r="B156" t="b">
        <v>0</v>
      </c>
      <c r="D156" s="78" t="s">
        <v>76</v>
      </c>
      <c r="E156" s="73" t="s">
        <v>135</v>
      </c>
      <c r="F156" s="73" t="s">
        <v>103</v>
      </c>
      <c r="G156" s="73" t="s">
        <v>104</v>
      </c>
      <c r="H156" s="73" t="s">
        <v>76</v>
      </c>
      <c r="I156" s="79" t="s">
        <v>76</v>
      </c>
      <c r="J156" s="73" t="s">
        <v>76</v>
      </c>
      <c r="K156" s="73">
        <v>2E-3</v>
      </c>
      <c r="L156" s="73">
        <v>0.01</v>
      </c>
      <c r="M156" s="73">
        <v>0.01</v>
      </c>
      <c r="N156" s="73">
        <v>0</v>
      </c>
      <c r="O156" s="73">
        <v>0</v>
      </c>
      <c r="P156" s="73">
        <v>0</v>
      </c>
      <c r="Q156" s="73">
        <v>5.0000000000000001E-4</v>
      </c>
      <c r="R156" s="73">
        <v>0</v>
      </c>
      <c r="S156" s="73">
        <v>0</v>
      </c>
      <c r="T156" s="73" t="s">
        <v>76</v>
      </c>
      <c r="U156" s="81" t="s">
        <v>76</v>
      </c>
    </row>
    <row r="157" spans="1:21" ht="30" x14ac:dyDescent="0.25">
      <c r="A157" t="b">
        <v>0</v>
      </c>
      <c r="B157" t="b">
        <v>0</v>
      </c>
      <c r="D157" s="78" t="s">
        <v>76</v>
      </c>
      <c r="E157" s="73" t="s">
        <v>135</v>
      </c>
      <c r="F157" s="73" t="s">
        <v>105</v>
      </c>
      <c r="G157" s="73" t="s">
        <v>104</v>
      </c>
      <c r="H157" s="73" t="s">
        <v>76</v>
      </c>
      <c r="I157" s="79" t="s">
        <v>76</v>
      </c>
      <c r="J157" s="73" t="s">
        <v>76</v>
      </c>
      <c r="K157" s="73">
        <v>0</v>
      </c>
      <c r="L157" s="73">
        <v>0</v>
      </c>
      <c r="M157" s="73">
        <v>0</v>
      </c>
      <c r="N157" s="73">
        <v>0</v>
      </c>
      <c r="O157" s="73">
        <v>0</v>
      </c>
      <c r="P157" s="73">
        <v>0</v>
      </c>
      <c r="Q157" s="73">
        <v>0</v>
      </c>
      <c r="R157" s="73">
        <v>0</v>
      </c>
      <c r="S157" s="73">
        <v>0</v>
      </c>
      <c r="T157" s="73" t="s">
        <v>76</v>
      </c>
      <c r="U157" s="81" t="s">
        <v>76</v>
      </c>
    </row>
    <row r="158" spans="1:21" ht="30" x14ac:dyDescent="0.25">
      <c r="A158" t="b">
        <v>0</v>
      </c>
      <c r="B158" t="b">
        <v>0</v>
      </c>
      <c r="D158" s="78" t="s">
        <v>76</v>
      </c>
      <c r="E158" s="73" t="s">
        <v>135</v>
      </c>
      <c r="F158" s="73" t="s">
        <v>106</v>
      </c>
      <c r="G158" s="73" t="s">
        <v>104</v>
      </c>
      <c r="H158" s="73" t="s">
        <v>76</v>
      </c>
      <c r="I158" s="79" t="s">
        <v>76</v>
      </c>
      <c r="J158" s="73" t="s">
        <v>76</v>
      </c>
      <c r="K158" s="73">
        <v>0</v>
      </c>
      <c r="L158" s="73">
        <v>0</v>
      </c>
      <c r="M158" s="73">
        <v>0</v>
      </c>
      <c r="N158" s="73">
        <v>0</v>
      </c>
      <c r="O158" s="73">
        <v>0</v>
      </c>
      <c r="P158" s="73">
        <v>0</v>
      </c>
      <c r="Q158" s="73">
        <v>0</v>
      </c>
      <c r="R158" s="73">
        <v>0</v>
      </c>
      <c r="S158" s="73">
        <v>0</v>
      </c>
      <c r="T158" s="73" t="s">
        <v>76</v>
      </c>
      <c r="U158" s="81" t="s">
        <v>76</v>
      </c>
    </row>
    <row r="159" spans="1:21" x14ac:dyDescent="0.25">
      <c r="A159" t="b">
        <v>0</v>
      </c>
      <c r="B159" t="b">
        <v>0</v>
      </c>
      <c r="D159" s="78" t="s">
        <v>76</v>
      </c>
      <c r="E159" s="73" t="s">
        <v>135</v>
      </c>
      <c r="F159" s="73" t="s">
        <v>107</v>
      </c>
      <c r="G159" s="73" t="s">
        <v>104</v>
      </c>
      <c r="H159" s="73" t="s">
        <v>76</v>
      </c>
      <c r="I159" s="79" t="s">
        <v>76</v>
      </c>
      <c r="J159" s="73" t="s">
        <v>76</v>
      </c>
      <c r="K159" s="73">
        <v>0</v>
      </c>
      <c r="L159" s="73">
        <v>0</v>
      </c>
      <c r="M159" s="73">
        <v>0</v>
      </c>
      <c r="N159" s="73">
        <v>0</v>
      </c>
      <c r="O159" s="73">
        <v>0</v>
      </c>
      <c r="P159" s="73">
        <v>0</v>
      </c>
      <c r="Q159" s="73">
        <v>0</v>
      </c>
      <c r="R159" s="73">
        <v>0</v>
      </c>
      <c r="S159" s="73">
        <v>0</v>
      </c>
      <c r="T159" s="73" t="s">
        <v>76</v>
      </c>
      <c r="U159" s="81" t="s">
        <v>76</v>
      </c>
    </row>
    <row r="160" spans="1:21" x14ac:dyDescent="0.25">
      <c r="A160" t="b">
        <v>0</v>
      </c>
      <c r="B160" t="b">
        <v>0</v>
      </c>
      <c r="D160" s="78" t="s">
        <v>76</v>
      </c>
      <c r="E160" s="73" t="s">
        <v>135</v>
      </c>
      <c r="F160" s="73" t="s">
        <v>108</v>
      </c>
      <c r="G160" s="73" t="s">
        <v>104</v>
      </c>
      <c r="H160" s="73" t="s">
        <v>76</v>
      </c>
      <c r="I160" s="79" t="s">
        <v>76</v>
      </c>
      <c r="J160" s="73" t="s">
        <v>76</v>
      </c>
      <c r="K160" s="73">
        <v>0</v>
      </c>
      <c r="L160" s="73">
        <v>0</v>
      </c>
      <c r="M160" s="73">
        <v>0</v>
      </c>
      <c r="N160" s="73">
        <v>0</v>
      </c>
      <c r="O160" s="73">
        <v>0</v>
      </c>
      <c r="P160" s="73">
        <v>0</v>
      </c>
      <c r="Q160" s="73">
        <v>0</v>
      </c>
      <c r="R160" s="73">
        <v>0</v>
      </c>
      <c r="S160" s="73">
        <v>0</v>
      </c>
      <c r="T160" s="73" t="s">
        <v>76</v>
      </c>
      <c r="U160" s="81" t="s">
        <v>76</v>
      </c>
    </row>
    <row r="161" spans="1:21" ht="30" x14ac:dyDescent="0.25">
      <c r="A161" t="b">
        <v>0</v>
      </c>
      <c r="B161" t="b">
        <v>0</v>
      </c>
      <c r="D161" s="78" t="s">
        <v>76</v>
      </c>
      <c r="E161" s="73" t="s">
        <v>135</v>
      </c>
      <c r="F161" s="73" t="s">
        <v>110</v>
      </c>
      <c r="G161" s="73" t="s">
        <v>111</v>
      </c>
      <c r="H161" s="73" t="s">
        <v>76</v>
      </c>
      <c r="I161" s="79" t="s">
        <v>76</v>
      </c>
      <c r="J161" s="73" t="s">
        <v>76</v>
      </c>
      <c r="K161" s="73">
        <v>0</v>
      </c>
      <c r="L161" s="73">
        <v>0</v>
      </c>
      <c r="M161" s="73">
        <v>0</v>
      </c>
      <c r="N161" s="73">
        <v>0</v>
      </c>
      <c r="O161" s="73">
        <v>0</v>
      </c>
      <c r="P161" s="73">
        <v>0</v>
      </c>
      <c r="Q161" s="73">
        <v>0</v>
      </c>
      <c r="R161" s="73">
        <v>0</v>
      </c>
      <c r="S161" s="73">
        <v>1</v>
      </c>
      <c r="T161" s="73" t="s">
        <v>76</v>
      </c>
      <c r="U161" s="81" t="s">
        <v>76</v>
      </c>
    </row>
    <row r="162" spans="1:21" x14ac:dyDescent="0.25">
      <c r="A162" t="b">
        <v>0</v>
      </c>
      <c r="B162" t="b">
        <v>0</v>
      </c>
      <c r="D162" s="78" t="s">
        <v>76</v>
      </c>
      <c r="E162" s="73" t="s">
        <v>135</v>
      </c>
      <c r="F162" s="73" t="s">
        <v>112</v>
      </c>
      <c r="G162" s="73" t="s">
        <v>104</v>
      </c>
      <c r="H162" s="73" t="s">
        <v>76</v>
      </c>
      <c r="I162" s="79" t="s">
        <v>76</v>
      </c>
      <c r="J162" s="73" t="s">
        <v>76</v>
      </c>
      <c r="K162" s="73">
        <v>0</v>
      </c>
      <c r="L162" s="73">
        <v>0</v>
      </c>
      <c r="M162" s="73">
        <v>0</v>
      </c>
      <c r="N162" s="73">
        <v>0</v>
      </c>
      <c r="O162" s="73">
        <v>0</v>
      </c>
      <c r="P162" s="73">
        <v>0</v>
      </c>
      <c r="Q162" s="73">
        <v>0</v>
      </c>
      <c r="R162" s="73">
        <v>0</v>
      </c>
      <c r="S162" s="73">
        <v>0</v>
      </c>
      <c r="T162" s="73" t="s">
        <v>76</v>
      </c>
      <c r="U162" s="81" t="s">
        <v>76</v>
      </c>
    </row>
    <row r="163" spans="1:21" x14ac:dyDescent="0.25">
      <c r="A163" t="b">
        <v>0</v>
      </c>
      <c r="B163" t="b">
        <v>0</v>
      </c>
      <c r="D163" s="78" t="s">
        <v>76</v>
      </c>
      <c r="E163" s="73" t="s">
        <v>135</v>
      </c>
      <c r="F163" s="73" t="s">
        <v>113</v>
      </c>
      <c r="G163" s="73" t="s">
        <v>104</v>
      </c>
      <c r="H163" s="73" t="s">
        <v>76</v>
      </c>
      <c r="I163" s="79" t="s">
        <v>76</v>
      </c>
      <c r="J163" s="73" t="s">
        <v>76</v>
      </c>
      <c r="K163" s="73">
        <v>0</v>
      </c>
      <c r="L163" s="73">
        <v>0</v>
      </c>
      <c r="M163" s="73">
        <v>0</v>
      </c>
      <c r="N163" s="73">
        <v>0</v>
      </c>
      <c r="O163" s="73">
        <v>0</v>
      </c>
      <c r="P163" s="73">
        <v>0</v>
      </c>
      <c r="Q163" s="73">
        <v>0</v>
      </c>
      <c r="R163" s="73">
        <v>0</v>
      </c>
      <c r="S163" s="73">
        <v>0</v>
      </c>
      <c r="T163" s="73" t="s">
        <v>76</v>
      </c>
      <c r="U163" s="81" t="s">
        <v>76</v>
      </c>
    </row>
    <row r="164" spans="1:21" x14ac:dyDescent="0.25">
      <c r="A164" t="b">
        <v>0</v>
      </c>
      <c r="B164" t="b">
        <v>0</v>
      </c>
      <c r="D164" s="78" t="s">
        <v>114</v>
      </c>
      <c r="E164" s="73" t="s">
        <v>76</v>
      </c>
      <c r="F164" s="73" t="s">
        <v>76</v>
      </c>
      <c r="G164" s="73" t="s">
        <v>76</v>
      </c>
      <c r="H164" s="73" t="s">
        <v>76</v>
      </c>
      <c r="I164" s="79" t="s">
        <v>76</v>
      </c>
      <c r="J164" s="73" t="s">
        <v>76</v>
      </c>
      <c r="K164" s="73">
        <v>2E-3</v>
      </c>
      <c r="L164" s="73">
        <v>0.01</v>
      </c>
      <c r="M164" s="73">
        <v>0.01</v>
      </c>
      <c r="N164" s="73">
        <v>0</v>
      </c>
      <c r="O164" s="73">
        <v>0</v>
      </c>
      <c r="P164" s="73">
        <v>0</v>
      </c>
      <c r="Q164" s="73">
        <v>5.0000000000000001E-4</v>
      </c>
      <c r="R164" s="73">
        <v>0</v>
      </c>
      <c r="S164" s="73">
        <v>1</v>
      </c>
      <c r="T164" s="73" t="s">
        <v>76</v>
      </c>
      <c r="U164" s="81" t="s">
        <v>76</v>
      </c>
    </row>
    <row r="165" spans="1:21" x14ac:dyDescent="0.25">
      <c r="A165" t="b">
        <v>1</v>
      </c>
      <c r="B165" t="b">
        <v>1</v>
      </c>
      <c r="D165" s="78" t="s">
        <v>115</v>
      </c>
      <c r="E165" s="73" t="s">
        <v>76</v>
      </c>
      <c r="F165" s="73" t="s">
        <v>76</v>
      </c>
      <c r="G165" s="73" t="s">
        <v>76</v>
      </c>
      <c r="H165" s="73" t="s">
        <v>76</v>
      </c>
      <c r="I165" s="79" t="s">
        <v>76</v>
      </c>
      <c r="J165" s="73" t="s">
        <v>76</v>
      </c>
      <c r="K165" s="73">
        <v>183535.6537067816</v>
      </c>
      <c r="L165" s="73">
        <v>332575.56837648008</v>
      </c>
      <c r="M165" s="73">
        <v>125001.23004626403</v>
      </c>
      <c r="N165" s="73">
        <v>0</v>
      </c>
      <c r="O165" s="73">
        <v>0</v>
      </c>
      <c r="P165" s="73">
        <v>0</v>
      </c>
      <c r="Q165" s="73">
        <v>3423.5730979400005</v>
      </c>
      <c r="R165" s="73">
        <v>0</v>
      </c>
      <c r="S165" s="73">
        <v>0</v>
      </c>
      <c r="T165" s="73">
        <v>644536.02522746567</v>
      </c>
      <c r="U165" s="81">
        <v>3.0976665252324081E-3</v>
      </c>
    </row>
    <row r="166" spans="1:21" x14ac:dyDescent="0.25">
      <c r="A166" t="b">
        <v>1</v>
      </c>
      <c r="B166" t="b">
        <v>1</v>
      </c>
      <c r="D166" s="78" t="s">
        <v>116</v>
      </c>
      <c r="E166" s="73" t="s">
        <v>76</v>
      </c>
      <c r="F166" s="73" t="s">
        <v>76</v>
      </c>
      <c r="G166" s="73" t="s">
        <v>76</v>
      </c>
      <c r="H166" s="73" t="s">
        <v>76</v>
      </c>
      <c r="I166" s="79" t="s">
        <v>76</v>
      </c>
      <c r="J166" s="73" t="s">
        <v>76</v>
      </c>
      <c r="K166" s="73">
        <v>91951362.507097587</v>
      </c>
      <c r="L166" s="73">
        <v>33590132.406024486</v>
      </c>
      <c r="M166" s="73">
        <v>12625124.234672667</v>
      </c>
      <c r="N166" s="73">
        <v>3761731.2492600004</v>
      </c>
      <c r="O166" s="73">
        <v>8358881.7836640002</v>
      </c>
      <c r="P166" s="73">
        <v>1893285.8454239999</v>
      </c>
      <c r="Q166" s="73">
        <v>6850569.7689779401</v>
      </c>
      <c r="R166" s="73">
        <v>0</v>
      </c>
      <c r="S166" s="73">
        <v>0</v>
      </c>
      <c r="T166" s="73">
        <v>159031087.79512069</v>
      </c>
      <c r="U166" s="81">
        <v>0.76430991884493538</v>
      </c>
    </row>
    <row r="167" spans="1:21" ht="30" x14ac:dyDescent="0.25">
      <c r="A167" t="b">
        <v>0</v>
      </c>
      <c r="B167" t="b">
        <v>0</v>
      </c>
      <c r="D167" s="78" t="s">
        <v>117</v>
      </c>
      <c r="E167" s="73" t="s">
        <v>136</v>
      </c>
      <c r="F167" s="73" t="s">
        <v>119</v>
      </c>
      <c r="G167" s="73" t="s">
        <v>120</v>
      </c>
      <c r="H167" s="73" t="s">
        <v>76</v>
      </c>
      <c r="I167" s="79" t="s">
        <v>76</v>
      </c>
      <c r="J167" s="73" t="s">
        <v>76</v>
      </c>
      <c r="K167" s="73">
        <v>0.08</v>
      </c>
      <c r="L167" s="73">
        <v>0</v>
      </c>
      <c r="M167" s="73">
        <v>0</v>
      </c>
      <c r="N167" s="73">
        <v>0</v>
      </c>
      <c r="O167" s="73">
        <v>0</v>
      </c>
      <c r="P167" s="73">
        <v>0</v>
      </c>
      <c r="Q167" s="73">
        <v>0</v>
      </c>
      <c r="R167" s="73">
        <v>0</v>
      </c>
      <c r="S167" s="73">
        <v>0</v>
      </c>
      <c r="T167" s="73" t="s">
        <v>76</v>
      </c>
      <c r="U167" s="81" t="s">
        <v>76</v>
      </c>
    </row>
    <row r="168" spans="1:21" ht="30" x14ac:dyDescent="0.25">
      <c r="A168" t="b">
        <v>0</v>
      </c>
      <c r="B168" t="b">
        <v>0</v>
      </c>
      <c r="D168" s="78" t="s">
        <v>76</v>
      </c>
      <c r="E168" s="73" t="s">
        <v>136</v>
      </c>
      <c r="F168" s="73" t="s">
        <v>121</v>
      </c>
      <c r="G168" s="73" t="s">
        <v>120</v>
      </c>
      <c r="H168" s="73" t="s">
        <v>76</v>
      </c>
      <c r="I168" s="79" t="s">
        <v>76</v>
      </c>
      <c r="J168" s="73" t="s">
        <v>76</v>
      </c>
      <c r="K168" s="73">
        <v>0</v>
      </c>
      <c r="L168" s="73">
        <v>0.08</v>
      </c>
      <c r="M168" s="73">
        <v>0.08</v>
      </c>
      <c r="N168" s="73">
        <v>0.08</v>
      </c>
      <c r="O168" s="73">
        <v>0.08</v>
      </c>
      <c r="P168" s="73">
        <v>0.08</v>
      </c>
      <c r="Q168" s="73">
        <v>0</v>
      </c>
      <c r="R168" s="73">
        <v>0</v>
      </c>
      <c r="S168" s="73">
        <v>0</v>
      </c>
      <c r="T168" s="73" t="s">
        <v>76</v>
      </c>
      <c r="U168" s="81" t="s">
        <v>76</v>
      </c>
    </row>
    <row r="169" spans="1:21" ht="30" x14ac:dyDescent="0.25">
      <c r="A169" t="b">
        <v>0</v>
      </c>
      <c r="B169" t="b">
        <v>0</v>
      </c>
      <c r="D169" s="78" t="s">
        <v>76</v>
      </c>
      <c r="E169" s="73" t="s">
        <v>136</v>
      </c>
      <c r="F169" s="73" t="s">
        <v>123</v>
      </c>
      <c r="G169" s="73" t="s">
        <v>120</v>
      </c>
      <c r="H169" s="73" t="s">
        <v>76</v>
      </c>
      <c r="I169" s="79" t="s">
        <v>76</v>
      </c>
      <c r="J169" s="73" t="s">
        <v>76</v>
      </c>
      <c r="K169" s="73">
        <v>0.24</v>
      </c>
      <c r="L169" s="73">
        <v>0.24</v>
      </c>
      <c r="M169" s="73">
        <v>0.24</v>
      </c>
      <c r="N169" s="73">
        <v>0.24</v>
      </c>
      <c r="O169" s="73">
        <v>0.24</v>
      </c>
      <c r="P169" s="73">
        <v>0.24</v>
      </c>
      <c r="Q169" s="73">
        <v>0</v>
      </c>
      <c r="R169" s="73">
        <v>0.24</v>
      </c>
      <c r="S169" s="73">
        <v>0.24</v>
      </c>
      <c r="T169" s="73" t="s">
        <v>76</v>
      </c>
      <c r="U169" s="81" t="s">
        <v>76</v>
      </c>
    </row>
    <row r="170" spans="1:21" ht="30" x14ac:dyDescent="0.25">
      <c r="A170" t="b">
        <v>0</v>
      </c>
      <c r="B170" t="b">
        <v>0</v>
      </c>
      <c r="D170" s="78" t="s">
        <v>76</v>
      </c>
      <c r="E170" s="73" t="s">
        <v>136</v>
      </c>
      <c r="F170" s="73" t="s">
        <v>122</v>
      </c>
      <c r="G170" s="73" t="s">
        <v>120</v>
      </c>
      <c r="H170" s="73" t="s">
        <v>76</v>
      </c>
      <c r="I170" s="79" t="s">
        <v>76</v>
      </c>
      <c r="J170" s="73" t="s">
        <v>76</v>
      </c>
      <c r="K170" s="73">
        <v>0</v>
      </c>
      <c r="L170" s="73">
        <v>0</v>
      </c>
      <c r="M170" s="73">
        <v>0</v>
      </c>
      <c r="N170" s="73">
        <v>0</v>
      </c>
      <c r="O170" s="73">
        <v>0</v>
      </c>
      <c r="P170" s="73">
        <v>0</v>
      </c>
      <c r="Q170" s="73">
        <v>0.08</v>
      </c>
      <c r="R170" s="73">
        <v>0.3</v>
      </c>
      <c r="S170" s="73">
        <v>0.3</v>
      </c>
      <c r="T170" s="73" t="s">
        <v>76</v>
      </c>
      <c r="U170" s="81" t="s">
        <v>76</v>
      </c>
    </row>
    <row r="171" spans="1:21" x14ac:dyDescent="0.25">
      <c r="A171" t="b">
        <v>0</v>
      </c>
      <c r="B171" t="b">
        <v>0</v>
      </c>
      <c r="D171" s="78" t="s">
        <v>124</v>
      </c>
      <c r="E171" s="73" t="s">
        <v>76</v>
      </c>
      <c r="F171" s="73" t="s">
        <v>76</v>
      </c>
      <c r="G171" s="73" t="s">
        <v>76</v>
      </c>
      <c r="H171" s="73" t="s">
        <v>76</v>
      </c>
      <c r="I171" s="79" t="s">
        <v>76</v>
      </c>
      <c r="J171" s="73" t="s">
        <v>76</v>
      </c>
      <c r="K171" s="73">
        <v>0.32</v>
      </c>
      <c r="L171" s="73">
        <v>0.32</v>
      </c>
      <c r="M171" s="73">
        <v>0.32</v>
      </c>
      <c r="N171" s="73">
        <v>0.32</v>
      </c>
      <c r="O171" s="73">
        <v>0.32</v>
      </c>
      <c r="P171" s="73">
        <v>0.32</v>
      </c>
      <c r="Q171" s="73">
        <v>0.08</v>
      </c>
      <c r="R171" s="73">
        <v>0.54</v>
      </c>
      <c r="S171" s="73">
        <v>0.54</v>
      </c>
      <c r="T171" s="73" t="s">
        <v>76</v>
      </c>
      <c r="U171" s="81" t="s">
        <v>76</v>
      </c>
    </row>
    <row r="172" spans="1:21" x14ac:dyDescent="0.25">
      <c r="A172" t="b">
        <v>1</v>
      </c>
      <c r="B172" t="b">
        <v>1</v>
      </c>
      <c r="D172" s="78" t="s">
        <v>125</v>
      </c>
      <c r="E172" s="73" t="s">
        <v>76</v>
      </c>
      <c r="F172" s="73" t="s">
        <v>76</v>
      </c>
      <c r="G172" s="73" t="s">
        <v>76</v>
      </c>
      <c r="H172" s="73" t="s">
        <v>76</v>
      </c>
      <c r="I172" s="79" t="s">
        <v>76</v>
      </c>
      <c r="J172" s="73" t="s">
        <v>76</v>
      </c>
      <c r="K172" s="73">
        <v>29365704.593085054</v>
      </c>
      <c r="L172" s="73">
        <v>10642418.188047362</v>
      </c>
      <c r="M172" s="73">
        <v>4000039.3614804489</v>
      </c>
      <c r="N172" s="73">
        <v>1203753.9997632001</v>
      </c>
      <c r="O172" s="73">
        <v>2674842.1707724803</v>
      </c>
      <c r="P172" s="73">
        <v>605851.47053567995</v>
      </c>
      <c r="Q172" s="73">
        <v>547771.69567040005</v>
      </c>
      <c r="R172" s="73">
        <v>0</v>
      </c>
      <c r="S172" s="73">
        <v>0</v>
      </c>
      <c r="T172" s="73">
        <v>49040381.479354627</v>
      </c>
      <c r="U172" s="81">
        <v>0.23569008115506465</v>
      </c>
    </row>
    <row r="173" spans="1:21" x14ac:dyDescent="0.25">
      <c r="A173" t="b">
        <v>1</v>
      </c>
      <c r="B173" t="b">
        <v>1</v>
      </c>
      <c r="D173" s="78" t="s">
        <v>126</v>
      </c>
      <c r="E173" s="73" t="s">
        <v>76</v>
      </c>
      <c r="F173" s="73" t="s">
        <v>76</v>
      </c>
      <c r="G173" s="73" t="s">
        <v>76</v>
      </c>
      <c r="H173" s="73" t="s">
        <v>76</v>
      </c>
      <c r="I173" s="79" t="s">
        <v>76</v>
      </c>
      <c r="J173" s="73" t="s">
        <v>76</v>
      </c>
      <c r="K173" s="73">
        <v>121317067.10018264</v>
      </c>
      <c r="L173" s="73">
        <v>44232550.59407185</v>
      </c>
      <c r="M173" s="73">
        <v>16625163.596153116</v>
      </c>
      <c r="N173" s="73">
        <v>4965485.2490232009</v>
      </c>
      <c r="O173" s="73">
        <v>11033723.954436481</v>
      </c>
      <c r="P173" s="73">
        <v>2499137.3159596799</v>
      </c>
      <c r="Q173" s="73">
        <v>7398341.4646483408</v>
      </c>
      <c r="R173" s="73">
        <v>0</v>
      </c>
      <c r="S173" s="73">
        <v>0</v>
      </c>
      <c r="T173" s="73">
        <v>208071469.27447531</v>
      </c>
      <c r="U173" s="81">
        <v>1</v>
      </c>
    </row>
  </sheetData>
  <mergeCells count="18">
    <mergeCell ref="E96:I96"/>
    <mergeCell ref="E136:I13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1">
    <cfRule type="expression" dxfId="20" priority="21">
      <formula>$A61</formula>
    </cfRule>
  </conditionalFormatting>
  <conditionalFormatting sqref="K61:S91">
    <cfRule type="expression" dxfId="19" priority="20">
      <formula>NOT($A61)</formula>
    </cfRule>
  </conditionalFormatting>
  <conditionalFormatting sqref="E61:T91">
    <cfRule type="expression" dxfId="18" priority="19">
      <formula>$B61</formula>
    </cfRule>
  </conditionalFormatting>
  <conditionalFormatting sqref="D61:D91">
    <cfRule type="expression" dxfId="17" priority="18">
      <formula>$B61</formula>
    </cfRule>
  </conditionalFormatting>
  <conditionalFormatting sqref="U61:U91">
    <cfRule type="expression" dxfId="16" priority="17">
      <formula>$B61</formula>
    </cfRule>
  </conditionalFormatting>
  <conditionalFormatting sqref="A61:B91">
    <cfRule type="cellIs" dxfId="15" priority="15" operator="equal">
      <formula>TRUE</formula>
    </cfRule>
    <cfRule type="cellIs" dxfId="14" priority="16" operator="equal">
      <formula>FALSE</formula>
    </cfRule>
  </conditionalFormatting>
  <conditionalFormatting sqref="K99:T131">
    <cfRule type="expression" dxfId="13" priority="14">
      <formula>$A99</formula>
    </cfRule>
  </conditionalFormatting>
  <conditionalFormatting sqref="K99:S131">
    <cfRule type="expression" dxfId="12" priority="13">
      <formula>NOT($A99)</formula>
    </cfRule>
  </conditionalFormatting>
  <conditionalFormatting sqref="E99:T131">
    <cfRule type="expression" dxfId="11" priority="12">
      <formula>$B99</formula>
    </cfRule>
  </conditionalFormatting>
  <conditionalFormatting sqref="D99:D131">
    <cfRule type="expression" dxfId="10" priority="11">
      <formula>$B99</formula>
    </cfRule>
  </conditionalFormatting>
  <conditionalFormatting sqref="U99:U131">
    <cfRule type="expression" dxfId="9" priority="10">
      <formula>$B99</formula>
    </cfRule>
  </conditionalFormatting>
  <conditionalFormatting sqref="A99:B131">
    <cfRule type="cellIs" dxfId="8" priority="8" operator="equal">
      <formula>TRUE</formula>
    </cfRule>
    <cfRule type="cellIs" dxfId="7" priority="9" operator="equal">
      <formula>FALSE</formula>
    </cfRule>
  </conditionalFormatting>
  <conditionalFormatting sqref="K139:T173">
    <cfRule type="expression" dxfId="6" priority="7">
      <formula>$A139</formula>
    </cfRule>
  </conditionalFormatting>
  <conditionalFormatting sqref="K139:S173">
    <cfRule type="expression" dxfId="5" priority="6">
      <formula>NOT($A139)</formula>
    </cfRule>
  </conditionalFormatting>
  <conditionalFormatting sqref="E139:T173">
    <cfRule type="expression" dxfId="4" priority="5">
      <formula>$B139</formula>
    </cfRule>
  </conditionalFormatting>
  <conditionalFormatting sqref="D139:D173">
    <cfRule type="expression" dxfId="3" priority="4">
      <formula>$B139</formula>
    </cfRule>
  </conditionalFormatting>
  <conditionalFormatting sqref="U139:U173">
    <cfRule type="expression" dxfId="2" priority="3">
      <formula>$B139</formula>
    </cfRule>
  </conditionalFormatting>
  <conditionalFormatting sqref="A139:B17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2023-07-21T09:55:54Z</dcterms:created>
  <dcterms:modified xsi:type="dcterms:W3CDTF">2023-07-21T09:55:55Z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2023-07-21T09:55:55Z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455b85ee-79b6-4271-a412-5b333fa3d4cc</vt:lpwstr>
  </property>
  <property fmtid="{D5CDD505-2E9C-101B-9397-08002B2CF9AE}" pid="8" name="MSIP_Label_c1941c47-a837-430d-8559-fd118a72769e_ContentBits">
    <vt:lpwstr>0</vt:lpwstr>
  </property>
</Properties>
</file>